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AD70"/>
  <c r="AC70"/>
  <c r="Z70"/>
  <c r="Y70"/>
  <c r="X70"/>
  <c r="V70"/>
  <c r="U70"/>
  <c r="R70"/>
  <c r="Q70"/>
  <c r="P70"/>
  <c r="N70"/>
  <c r="M70"/>
  <c r="J70"/>
  <c r="I70"/>
  <c r="H70"/>
  <c r="F70"/>
  <c r="E70"/>
  <c r="B70"/>
  <c r="B69"/>
  <c r="AF62"/>
  <c r="AE62"/>
  <c r="AE70" s="1"/>
  <c r="AD62"/>
  <c r="AC62"/>
  <c r="AB62"/>
  <c r="AB70" s="1"/>
  <c r="AA62"/>
  <c r="AA70" s="1"/>
  <c r="Z62"/>
  <c r="Y62"/>
  <c r="X62"/>
  <c r="W62"/>
  <c r="W70" s="1"/>
  <c r="V62"/>
  <c r="U62"/>
  <c r="T62"/>
  <c r="T70" s="1"/>
  <c r="S62"/>
  <c r="S70" s="1"/>
  <c r="R62"/>
  <c r="Q62"/>
  <c r="P62"/>
  <c r="O62"/>
  <c r="O70" s="1"/>
  <c r="N62"/>
  <c r="M62"/>
  <c r="L62"/>
  <c r="L70" s="1"/>
  <c r="K62"/>
  <c r="K70" s="1"/>
  <c r="J62"/>
  <c r="I62"/>
  <c r="H62"/>
  <c r="G62"/>
  <c r="G70" s="1"/>
  <c r="F62"/>
  <c r="E62"/>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73" l="1"/>
  <c r="B59"/>
  <c r="B61" s="1"/>
  <c r="C42"/>
  <c r="C51" s="1"/>
  <c r="D41"/>
  <c r="D57" l="1"/>
  <c r="D53"/>
  <c r="D52" s="1"/>
  <c r="D56"/>
  <c r="D55"/>
  <c r="E41"/>
  <c r="C73"/>
  <c r="C59"/>
  <c r="C61" s="1"/>
  <c r="B63"/>
  <c r="B68"/>
  <c r="C68" l="1"/>
  <c r="C63"/>
  <c r="E56"/>
  <c r="F41"/>
  <c r="E55"/>
  <c r="E53"/>
  <c r="E57"/>
  <c r="B64"/>
  <c r="B65" s="1"/>
  <c r="C64" l="1"/>
  <c r="C65" s="1"/>
  <c r="B71"/>
  <c r="D42"/>
  <c r="D51" s="1"/>
  <c r="B76"/>
  <c r="E52"/>
  <c r="F55"/>
  <c r="F56"/>
  <c r="F57"/>
  <c r="F53"/>
  <c r="G41"/>
  <c r="G56" l="1"/>
  <c r="G57"/>
  <c r="H41"/>
  <c r="G55"/>
  <c r="G53"/>
  <c r="F52"/>
  <c r="E42"/>
  <c r="E51" s="1"/>
  <c r="C76"/>
  <c r="C79" s="1"/>
  <c r="D73"/>
  <c r="D59"/>
  <c r="D61" s="1"/>
  <c r="C71"/>
  <c r="B81"/>
  <c r="B77"/>
  <c r="B79"/>
  <c r="C81"/>
  <c r="C77" l="1"/>
  <c r="C82" s="1"/>
  <c r="B82"/>
  <c r="B90"/>
  <c r="C80"/>
  <c r="B80"/>
  <c r="D63"/>
  <c r="D68"/>
  <c r="G52"/>
  <c r="E59"/>
  <c r="E61" s="1"/>
  <c r="E73"/>
  <c r="H57"/>
  <c r="H56"/>
  <c r="H55"/>
  <c r="I41"/>
  <c r="H53"/>
  <c r="C90" l="1"/>
  <c r="D64"/>
  <c r="B85"/>
  <c r="B92"/>
  <c r="E68"/>
  <c r="E63"/>
  <c r="H52"/>
  <c r="I56"/>
  <c r="I55"/>
  <c r="I53"/>
  <c r="I57"/>
  <c r="J41"/>
  <c r="C92"/>
  <c r="C85"/>
  <c r="E64" l="1"/>
  <c r="E65" s="1"/>
  <c r="F42"/>
  <c r="F51" s="1"/>
  <c r="D76"/>
  <c r="D71"/>
  <c r="J55"/>
  <c r="J57"/>
  <c r="J56"/>
  <c r="J53"/>
  <c r="J52" s="1"/>
  <c r="K41"/>
  <c r="I52"/>
  <c r="D65"/>
  <c r="K56" l="1"/>
  <c r="K55"/>
  <c r="K53"/>
  <c r="K57"/>
  <c r="L41"/>
  <c r="D79"/>
  <c r="D81"/>
  <c r="D77"/>
  <c r="F73"/>
  <c r="F59"/>
  <c r="F61" s="1"/>
  <c r="E71"/>
  <c r="G42"/>
  <c r="G51" s="1"/>
  <c r="E76"/>
  <c r="E79" s="1"/>
  <c r="E77" l="1"/>
  <c r="E82" s="1"/>
  <c r="F68"/>
  <c r="F63"/>
  <c r="E81"/>
  <c r="E90"/>
  <c r="L57"/>
  <c r="L55"/>
  <c r="L56"/>
  <c r="L53"/>
  <c r="M41"/>
  <c r="D90"/>
  <c r="D82"/>
  <c r="G59"/>
  <c r="G61" s="1"/>
  <c r="G73"/>
  <c r="E80"/>
  <c r="D80"/>
  <c r="K52"/>
  <c r="E92" l="1"/>
  <c r="E85"/>
  <c r="G68"/>
  <c r="G63"/>
  <c r="F64"/>
  <c r="D92"/>
  <c r="D85"/>
  <c r="M56"/>
  <c r="M53"/>
  <c r="M57"/>
  <c r="N41"/>
  <c r="M55"/>
  <c r="L52"/>
  <c r="G64" l="1"/>
  <c r="G65" s="1"/>
  <c r="H42"/>
  <c r="H51" s="1"/>
  <c r="F71"/>
  <c r="F76"/>
  <c r="N55"/>
  <c r="N56"/>
  <c r="N57"/>
  <c r="N53"/>
  <c r="N52" s="1"/>
  <c r="O41"/>
  <c r="M52"/>
  <c r="F65"/>
  <c r="G71" l="1"/>
  <c r="F79"/>
  <c r="F81"/>
  <c r="F77"/>
  <c r="O56"/>
  <c r="O57"/>
  <c r="P41"/>
  <c r="O55"/>
  <c r="O53"/>
  <c r="H73"/>
  <c r="H59"/>
  <c r="H61" s="1"/>
  <c r="I42"/>
  <c r="I51" s="1"/>
  <c r="G76"/>
  <c r="G79" s="1"/>
  <c r="H63" l="1"/>
  <c r="H68"/>
  <c r="I73"/>
  <c r="I59"/>
  <c r="I61" s="1"/>
  <c r="G81"/>
  <c r="F90"/>
  <c r="F82"/>
  <c r="G77"/>
  <c r="O52"/>
  <c r="P57"/>
  <c r="Q41"/>
  <c r="P55"/>
  <c r="P53"/>
  <c r="P56"/>
  <c r="F80"/>
  <c r="G80"/>
  <c r="G90" l="1"/>
  <c r="G82"/>
  <c r="I63"/>
  <c r="I68"/>
  <c r="H64"/>
  <c r="H65" s="1"/>
  <c r="F92"/>
  <c r="F85"/>
  <c r="P52"/>
  <c r="G92"/>
  <c r="G85"/>
  <c r="Q56"/>
  <c r="R41"/>
  <c r="Q57"/>
  <c r="Q55"/>
  <c r="Q53"/>
  <c r="Q52" s="1"/>
  <c r="R55" l="1"/>
  <c r="R57"/>
  <c r="R53"/>
  <c r="R56"/>
  <c r="S41"/>
  <c r="I64"/>
  <c r="J42"/>
  <c r="J51" s="1"/>
  <c r="H71"/>
  <c r="H76"/>
  <c r="J73" l="1"/>
  <c r="J59"/>
  <c r="J61" s="1"/>
  <c r="K42"/>
  <c r="K51" s="1"/>
  <c r="I71"/>
  <c r="I76"/>
  <c r="I65"/>
  <c r="S56"/>
  <c r="S57"/>
  <c r="S55"/>
  <c r="S53"/>
  <c r="T41"/>
  <c r="R52"/>
  <c r="H79"/>
  <c r="H81"/>
  <c r="H77"/>
  <c r="H80" l="1"/>
  <c r="I79"/>
  <c r="I81"/>
  <c r="T57"/>
  <c r="T55"/>
  <c r="T53"/>
  <c r="T56"/>
  <c r="U41"/>
  <c r="K73"/>
  <c r="K59"/>
  <c r="K61" s="1"/>
  <c r="I77"/>
  <c r="S52"/>
  <c r="J63"/>
  <c r="J68"/>
  <c r="H90"/>
  <c r="H82"/>
  <c r="U56" l="1"/>
  <c r="U57"/>
  <c r="U53"/>
  <c r="U55"/>
  <c r="V41"/>
  <c r="J64"/>
  <c r="J65" s="1"/>
  <c r="H92"/>
  <c r="H85"/>
  <c r="F21"/>
  <c r="F22" s="1"/>
  <c r="I90"/>
  <c r="I82"/>
  <c r="I80"/>
  <c r="T52"/>
  <c r="K68"/>
  <c r="K63"/>
  <c r="I92" l="1"/>
  <c r="I85"/>
  <c r="L42"/>
  <c r="L51" s="1"/>
  <c r="J71"/>
  <c r="J76"/>
  <c r="V55"/>
  <c r="V53"/>
  <c r="V56"/>
  <c r="V57"/>
  <c r="W41"/>
  <c r="U52"/>
  <c r="K64"/>
  <c r="K65" s="1"/>
  <c r="L73" l="1"/>
  <c r="L59"/>
  <c r="L61" s="1"/>
  <c r="V52"/>
  <c r="J79"/>
  <c r="J81"/>
  <c r="J77"/>
  <c r="M42"/>
  <c r="M51" s="1"/>
  <c r="K71"/>
  <c r="K76"/>
  <c r="W56"/>
  <c r="W57"/>
  <c r="W53"/>
  <c r="X41"/>
  <c r="W55"/>
  <c r="M59" l="1"/>
  <c r="M61" s="1"/>
  <c r="M73"/>
  <c r="J80"/>
  <c r="J82"/>
  <c r="J90"/>
  <c r="X55"/>
  <c r="X57"/>
  <c r="Y41"/>
  <c r="X56"/>
  <c r="X53"/>
  <c r="L63"/>
  <c r="L68"/>
  <c r="W52"/>
  <c r="K79"/>
  <c r="K80" s="1"/>
  <c r="K81"/>
  <c r="K77"/>
  <c r="Y56" l="1"/>
  <c r="Y55"/>
  <c r="Y53"/>
  <c r="Y57"/>
  <c r="Z41"/>
  <c r="K82"/>
  <c r="K90"/>
  <c r="K92"/>
  <c r="K85"/>
  <c r="L64"/>
  <c r="L65" s="1"/>
  <c r="J85"/>
  <c r="J92"/>
  <c r="X52"/>
  <c r="M68"/>
  <c r="M63"/>
  <c r="Y52" l="1"/>
  <c r="Z55"/>
  <c r="Z53"/>
  <c r="Z57"/>
  <c r="Z56"/>
  <c r="AA41"/>
  <c r="N42"/>
  <c r="N51" s="1"/>
  <c r="L71"/>
  <c r="L76"/>
  <c r="M64"/>
  <c r="M65" s="1"/>
  <c r="Z52" l="1"/>
  <c r="N73"/>
  <c r="N59"/>
  <c r="N61" s="1"/>
  <c r="AA56"/>
  <c r="AA53"/>
  <c r="AA52" s="1"/>
  <c r="AA57"/>
  <c r="AB41"/>
  <c r="AA55"/>
  <c r="O42"/>
  <c r="O51" s="1"/>
  <c r="M71"/>
  <c r="M76"/>
  <c r="L79"/>
  <c r="L80" s="1"/>
  <c r="L81"/>
  <c r="L77"/>
  <c r="AB57" l="1"/>
  <c r="AB55"/>
  <c r="AB56"/>
  <c r="AB53"/>
  <c r="AB52" s="1"/>
  <c r="AC41"/>
  <c r="N68"/>
  <c r="N63"/>
  <c r="O59"/>
  <c r="O61" s="1"/>
  <c r="O73"/>
  <c r="L90"/>
  <c r="L82"/>
  <c r="L92"/>
  <c r="L85"/>
  <c r="M79"/>
  <c r="M80" s="1"/>
  <c r="M81"/>
  <c r="M77"/>
  <c r="M92" l="1"/>
  <c r="M85"/>
  <c r="O68"/>
  <c r="O63"/>
  <c r="N64"/>
  <c r="AC55"/>
  <c r="AC56"/>
  <c r="AC53"/>
  <c r="AD41"/>
  <c r="AC57"/>
  <c r="M90"/>
  <c r="M82"/>
  <c r="O64" l="1"/>
  <c r="O65" s="1"/>
  <c r="P42"/>
  <c r="P51" s="1"/>
  <c r="N71"/>
  <c r="N76"/>
  <c r="AD55"/>
  <c r="AD53"/>
  <c r="AD56"/>
  <c r="AD57"/>
  <c r="AE41"/>
  <c r="N65"/>
  <c r="AC52"/>
  <c r="P73" l="1"/>
  <c r="P59"/>
  <c r="P61" s="1"/>
  <c r="AE56"/>
  <c r="AE57"/>
  <c r="AE53"/>
  <c r="AF41"/>
  <c r="AE55"/>
  <c r="AD52"/>
  <c r="N79"/>
  <c r="N80" s="1"/>
  <c r="N77"/>
  <c r="N81"/>
  <c r="Q42"/>
  <c r="Q51" s="1"/>
  <c r="O71"/>
  <c r="O76"/>
  <c r="AE52" l="1"/>
  <c r="O79"/>
  <c r="O80" s="1"/>
  <c r="O77"/>
  <c r="O81"/>
  <c r="Q73"/>
  <c r="Q59"/>
  <c r="Q61" s="1"/>
  <c r="P63"/>
  <c r="P68"/>
  <c r="AF55"/>
  <c r="AF57"/>
  <c r="AF56"/>
  <c r="AF53"/>
  <c r="AF52" s="1"/>
  <c r="N92"/>
  <c r="N85"/>
  <c r="N90"/>
  <c r="N82"/>
  <c r="Q63" l="1"/>
  <c r="Q68"/>
  <c r="O90"/>
  <c r="O82"/>
  <c r="P64"/>
  <c r="P65" s="1"/>
  <c r="O92"/>
  <c r="O85"/>
  <c r="R42" l="1"/>
  <c r="R51" s="1"/>
  <c r="P71"/>
  <c r="P76"/>
  <c r="Q64"/>
  <c r="Q65"/>
  <c r="P79" l="1"/>
  <c r="P80" s="1"/>
  <c r="P81"/>
  <c r="P77"/>
  <c r="S42"/>
  <c r="S51" s="1"/>
  <c r="Q71"/>
  <c r="Q76"/>
  <c r="R73"/>
  <c r="R59"/>
  <c r="R61" s="1"/>
  <c r="S73" l="1"/>
  <c r="S59"/>
  <c r="S61" s="1"/>
  <c r="Q79"/>
  <c r="Q80" s="1"/>
  <c r="Q77"/>
  <c r="Q81"/>
  <c r="P90"/>
  <c r="P82"/>
  <c r="R63"/>
  <c r="R68"/>
  <c r="P92"/>
  <c r="P85"/>
  <c r="Q92" l="1"/>
  <c r="Q85"/>
  <c r="B86" s="1"/>
  <c r="S63"/>
  <c r="S68"/>
  <c r="Q90"/>
  <c r="Q82"/>
  <c r="B83" s="1"/>
  <c r="R64"/>
  <c r="R65" s="1"/>
  <c r="T42" l="1"/>
  <c r="T51" s="1"/>
  <c r="R71"/>
  <c r="R76"/>
  <c r="B84"/>
  <c r="F19" s="1"/>
  <c r="S64"/>
  <c r="S65" s="1"/>
  <c r="B87"/>
  <c r="F20" s="1"/>
  <c r="U42" l="1"/>
  <c r="U51" s="1"/>
  <c r="S71"/>
  <c r="S76"/>
  <c r="R79"/>
  <c r="R80" s="1"/>
  <c r="R85" s="1"/>
  <c r="R77"/>
  <c r="R82" s="1"/>
  <c r="R81"/>
  <c r="T73"/>
  <c r="T59"/>
  <c r="T61" s="1"/>
  <c r="S79" l="1"/>
  <c r="S80" s="1"/>
  <c r="S85" s="1"/>
  <c r="S77"/>
  <c r="S82" s="1"/>
  <c r="S81"/>
  <c r="T63"/>
  <c r="T68"/>
  <c r="U59"/>
  <c r="U61" s="1"/>
  <c r="U73"/>
  <c r="U68" l="1"/>
  <c r="U63"/>
  <c r="T64"/>
  <c r="T65" s="1"/>
  <c r="U64" l="1"/>
  <c r="U65" s="1"/>
  <c r="V42"/>
  <c r="V51" s="1"/>
  <c r="T71"/>
  <c r="T76"/>
  <c r="T79" l="1"/>
  <c r="T80" s="1"/>
  <c r="T85" s="1"/>
  <c r="T81"/>
  <c r="T77"/>
  <c r="T82" s="1"/>
  <c r="V73"/>
  <c r="V59"/>
  <c r="V61" s="1"/>
  <c r="W42"/>
  <c r="W51" s="1"/>
  <c r="U71"/>
  <c r="U76"/>
  <c r="W59" l="1"/>
  <c r="W61" s="1"/>
  <c r="W73"/>
  <c r="V68"/>
  <c r="V63"/>
  <c r="U79"/>
  <c r="U80" s="1"/>
  <c r="U85" s="1"/>
  <c r="U81"/>
  <c r="U77"/>
  <c r="U82" s="1"/>
  <c r="V64" l="1"/>
  <c r="W68"/>
  <c r="W63"/>
  <c r="W64" l="1"/>
  <c r="W65" s="1"/>
  <c r="X42"/>
  <c r="X51" s="1"/>
  <c r="V71"/>
  <c r="V76"/>
  <c r="V65"/>
  <c r="V79" l="1"/>
  <c r="V80" s="1"/>
  <c r="V85" s="1"/>
  <c r="V81"/>
  <c r="V77"/>
  <c r="V82" s="1"/>
  <c r="X73"/>
  <c r="X59"/>
  <c r="X61" s="1"/>
  <c r="Y42"/>
  <c r="Y51" s="1"/>
  <c r="W71"/>
  <c r="W76"/>
  <c r="Y73" l="1"/>
  <c r="Y59"/>
  <c r="Y61" s="1"/>
  <c r="X63"/>
  <c r="X68"/>
  <c r="W79"/>
  <c r="W80" s="1"/>
  <c r="W85" s="1"/>
  <c r="W77"/>
  <c r="W82" s="1"/>
  <c r="W81"/>
  <c r="X64" l="1"/>
  <c r="X65" s="1"/>
  <c r="Y63"/>
  <c r="Y68"/>
  <c r="Y64" l="1"/>
  <c r="Y65" s="1"/>
  <c r="Z42"/>
  <c r="Z51" s="1"/>
  <c r="X71"/>
  <c r="X76"/>
  <c r="X79" l="1"/>
  <c r="X80" s="1"/>
  <c r="X85" s="1"/>
  <c r="X81"/>
  <c r="X77"/>
  <c r="X82" s="1"/>
  <c r="Z73"/>
  <c r="Z59"/>
  <c r="Z61" s="1"/>
  <c r="AA42"/>
  <c r="AA51" s="1"/>
  <c r="Y71"/>
  <c r="Y76"/>
  <c r="Z63" l="1"/>
  <c r="Z68"/>
  <c r="AA73"/>
  <c r="AA59"/>
  <c r="AA61" s="1"/>
  <c r="Y79"/>
  <c r="Y80" s="1"/>
  <c r="Y85" s="1"/>
  <c r="Y77"/>
  <c r="Y82" s="1"/>
  <c r="Y81"/>
  <c r="AA63" l="1"/>
  <c r="AA68"/>
  <c r="Z64"/>
  <c r="Z65" s="1"/>
  <c r="AB42" l="1"/>
  <c r="AB51" s="1"/>
  <c r="Z71"/>
  <c r="Z76"/>
  <c r="AA64"/>
  <c r="AC42" l="1"/>
  <c r="AC51" s="1"/>
  <c r="AA71"/>
  <c r="AA76"/>
  <c r="AA65"/>
  <c r="Z79"/>
  <c r="Z80" s="1"/>
  <c r="Z85" s="1"/>
  <c r="Z81"/>
  <c r="Z77"/>
  <c r="Z82" s="1"/>
  <c r="AB59"/>
  <c r="AB61" s="1"/>
  <c r="AB73"/>
  <c r="AA79" l="1"/>
  <c r="AA80" s="1"/>
  <c r="AA85" s="1"/>
  <c r="AA81"/>
  <c r="AA77"/>
  <c r="AA82" s="1"/>
  <c r="AB63"/>
  <c r="AB68"/>
  <c r="AC59"/>
  <c r="AC61" s="1"/>
  <c r="AC73"/>
  <c r="AB64" l="1"/>
  <c r="AB65" s="1"/>
  <c r="AC68"/>
  <c r="AC63"/>
  <c r="AC64" l="1"/>
  <c r="AC65" s="1"/>
  <c r="AD42"/>
  <c r="AD51" s="1"/>
  <c r="AB71"/>
  <c r="AB76"/>
  <c r="AB79" l="1"/>
  <c r="AB80" s="1"/>
  <c r="AB85" s="1"/>
  <c r="AB77"/>
  <c r="AB82" s="1"/>
  <c r="AB81"/>
  <c r="AD73"/>
  <c r="AD59"/>
  <c r="AD61" s="1"/>
  <c r="AE42"/>
  <c r="AE51" s="1"/>
  <c r="AC71"/>
  <c r="AC76"/>
  <c r="AE59" l="1"/>
  <c r="AE61" s="1"/>
  <c r="AE73"/>
  <c r="AD68"/>
  <c r="AD63"/>
  <c r="AC79"/>
  <c r="AC80" s="1"/>
  <c r="AC85" s="1"/>
  <c r="AC77"/>
  <c r="AC82" s="1"/>
  <c r="AC81"/>
  <c r="AD64" l="1"/>
  <c r="AE68"/>
  <c r="AE63"/>
  <c r="AF42" l="1"/>
  <c r="AF51" s="1"/>
  <c r="AD71"/>
  <c r="AD76"/>
  <c r="AE64"/>
  <c r="AE65"/>
  <c r="AD65"/>
  <c r="AE71" l="1"/>
  <c r="AE76"/>
  <c r="AD79"/>
  <c r="AD80" s="1"/>
  <c r="AD85" s="1"/>
  <c r="AD81"/>
  <c r="AD77"/>
  <c r="AD82" s="1"/>
  <c r="AF73"/>
  <c r="AF59"/>
  <c r="AF61" s="1"/>
  <c r="AE79" l="1"/>
  <c r="AE80" s="1"/>
  <c r="AE85" s="1"/>
  <c r="AE81"/>
  <c r="AE77"/>
  <c r="AE82" s="1"/>
  <c r="AF63"/>
  <c r="AF68"/>
  <c r="AF64" l="1"/>
  <c r="AF65" s="1"/>
  <c r="AF71" l="1"/>
  <c r="AF76"/>
  <c r="AF79" l="1"/>
  <c r="AF80" s="1"/>
  <c r="AF85" s="1"/>
  <c r="AF77"/>
  <c r="AF82" s="1"/>
  <c r="AF81"/>
  <c r="E25" i="6" l="1"/>
  <c r="V30" i="15"/>
  <c r="T30"/>
  <c r="V24"/>
  <c r="T24"/>
  <c r="R24" l="1"/>
  <c r="P24"/>
  <c r="R30"/>
  <c r="P30"/>
  <c r="Y27"/>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<sst xmlns="http://schemas.openxmlformats.org/spreadsheetml/2006/main" count="1403" uniqueCount="494">
  <si>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</si>
  <si>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</si>
  <si>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</si>
  <si>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</si>
  <si>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</si>
  <si>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</si>
  <si>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</si>
  <si>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</si>
  <si>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</si>
  <si>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</si>
  <si>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</si>
  <si>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</si>
  <si>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</si>
  <si>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</si>
  <si>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</si>
  <si>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</si>
  <si>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</si>
  <si>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</si>
  <si>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</si>
  <si>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</si>
  <si>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</si>
  <si>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</si>
  <si>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</si>
  <si>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</si>
  <si>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</si>
  <si>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</si>
  <si>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</si>
  <si>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</si>
  <si>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</si>
  <si>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</si>
  <si>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</si>
  <si>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</si>
  <si>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</si>
  <si>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</si>
  <si>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</si>
  <si>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</si>
  <si>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</si>
  <si>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</si>
  <si>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</si>
  <si>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</si>
  <si>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</si>
  <si>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</si>
  <si>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</si>
  <si>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</si>
  <si>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</si>
  <si>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</si>
  <si>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</si>
  <si>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</si>
  <si>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</si>
  <si>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</si>
  <si>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</si>
  <si>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</si>
  <si>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</si>
  <si>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</si>
  <si>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</si>
  <si>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</si>
  <si>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</si>
  <si>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</si>
  <si>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</si>
  <si>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</si>
  <si>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</si>
  <si>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</si>
  <si>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</si>
  <si>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</si>
  <si>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</si>
  <si>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</si>
  <si>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</si>
  <si>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</si>
  <si>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</si>
  <si>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</si>
  <si>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</si>
  <si>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</si>
  <si>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</si>
  <si>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</si>
  <si>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</si>
  <si>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</si>
  <si>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</si>
  <si>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</si>
  <si>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</si>
  <si>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</si>
  <si>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</si>
  <si>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</si>
  <si>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</si>
  <si>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</si>
  <si>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</si>
  <si>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</si>
  <si>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</si>
  <si>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</si>
  <si>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</si>
  <si>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</si>
  <si>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</si>
  <si>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</si>
  <si>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</si>
  <si>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</si>
  <si>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</si>
  <si>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</si>
  <si>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</si>
  <si>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</si>
  <si>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</si>
  <si>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</si>
  <si>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</si>
  <si>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</si>
  <si>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</si>
  <si>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</si>
  <si>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</si>
  <si>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</si>
  <si>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</si>
  <si>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</si>
  <si>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</si>
  <si>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</si>
  <si>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</si>
  <si>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</si>
  <si>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</si>
  <si>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</si>
  <si>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</si>
  <si>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</si>
  <si>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</si>
  <si>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</si>
  <si>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</si>
  <si>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</si>
  <si>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</si>
  <si>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</si>
  <si>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</si>
  <si>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</si>
  <si>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</si>
  <si>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</si>
  <si>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</si>
  <si>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</si>
  <si>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</si>
  <si>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</si>
  <si>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</si>
  <si>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</si>
  <si>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</si>
  <si>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</si>
  <si>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</si>
  <si>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</si>
  <si>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</si>
  <si>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</si>
  <si>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</si>
  <si>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</si>
  <si>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</si>
  <si>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</si>
  <si>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</si>
  <si>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</si>
  <si>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</si>
  <si>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</si>
  <si>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</si>
  <si>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</si>
  <si>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</si>
  <si>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</si>
  <si>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</si>
  <si>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</si>
  <si>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</si>
  <si>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</si>
  <si>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</si>
  <si>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</si>
  <si>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</si>
  <si>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</si>
  <si>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</si>
  <si>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</si>
  <si>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</si>
  <si>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</si>
  <si>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</si>
  <si>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</si>
  <si>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</si>
  <si>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</si>
  <si>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</si>
  <si>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</si>
  <si>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</si>
  <si>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</si>
  <si>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</si>
  <si>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</si>
  <si>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</si>
  <si>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</si>
  <si>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</si>
  <si>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</si>
  <si>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</si>
  <si>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</si>
  <si>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</si>
  <si>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</si>
  <si>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</si>
  <si>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</si>
  <si>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</si>
  <si>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</si>
  <si>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</si>
  <si>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</si>
  <si>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</si>
  <si>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</si>
  <si>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</si>
  <si>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</si>
  <si>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</si>
  <si>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</si>
  <si>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</si>
  <si>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</si>
  <si>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</si>
  <si>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</si>
  <si>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</si>
  <si>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</si>
  <si>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</si>
  <si>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</si>
  <si>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</si>
  <si>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</si>
  <si>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</si>
  <si>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</si>
  <si>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</si>
  <si>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</si>
  <si>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</si>
  <si>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</si>
  <si>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</si>
  <si>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</si>
  <si>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</si>
  <si>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</si>
  <si>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</si>
  <si>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</si>
  <si>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</si>
  <si>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</si>
  <si>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</si>
  <si>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</si>
  <si>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</si>
  <si>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</si>
  <si>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</si>
  <si>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</si>
  <si>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</si>
  <si>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</si>
  <si>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</si>
  <si>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</si>
  <si>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</si>
  <si>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</si>
  <si>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</si>
  <si>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</si>
  <si>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</si>
  <si>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</si>
  <si>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</si>
  <si>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</si>
  <si>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</si>
  <si>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</si>
  <si>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</si>
  <si>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</si>
  <si>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</si>
  <si>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</si>
  <si>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</si>
  <si>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</si>
  <si>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</si>
  <si>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</si>
  <si>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</si>
  <si>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</si>
  <si>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</si>
  <si>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</si>
  <si>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</si>
  <si>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</si>
  <si>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</si>
  <si>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</si>
  <si>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</si>
  <si>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</si>
  <si>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</si>
  <si>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</si>
  <si>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</si>
  <si>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</si>
  <si>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</si>
  <si>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</si>
  <si>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</si>
  <si>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</si>
  <si>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</si>
  <si>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</si>
  <si>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</si>
  <si>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</si>
  <si>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</si>
  <si>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</si>
  <si>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</si>
  <si>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</si>
  <si>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</si>
  <si>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</si>
  <si>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</si>
  <si>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</si>
  <si>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</si>
  <si>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</si>
  <si>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</si>
  <si>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</si>
  <si>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</si>
  <si>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</si>
  <si>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</si>
  <si>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</si>
  <si>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</si>
  <si>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</si>
  <si>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</si>
  <si>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</si>
  <si>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</si>
  <si>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</si>
  <si>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</si>
  <si>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</si>
  <si>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</si>
  <si>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</si>
  <si>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</si>
  <si>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</si>
  <si>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</si>
  <si>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</si>
  <si>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</si>
  <si>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</si>
  <si>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</si>
  <si>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</si>
  <si>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</si>
  <si>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</si>
  <si>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</si>
  <si>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</si>
  <si>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</si>
  <si>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</si>
  <si>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</si>
  <si>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</si>
  <si>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</si>
  <si>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</si>
  <si>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</si>
  <si>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</si>
  <si>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</si>
  <si>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</si>
  <si>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</si>
  <si>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</si>
  <si>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</si>
  <si>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</si>
  <si>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</si>
  <si>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</si>
  <si>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</si>
  <si>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</si>
  <si>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</si>
  <si>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</si>
  <si>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</si>
  <si>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</si>
  <si>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</si>
  <si>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</si>
  <si>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</si>
  <si>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</si>
  <si>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</si>
  <si>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</si>
  <si>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</si>
  <si>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</si>
  <si>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</si>
  <si>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</si>
  <si>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</si>
  <si>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</si>
  <si>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</si>
  <si>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</si>
  <si>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</si>
  <si>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</si>
  <si>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</si>
  <si>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</si>
  <si>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</si>
  <si>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</si>
  <si>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</si>
  <si>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</si>
  <si>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</si>
  <si>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</si>
  <si>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</si>
  <si>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</si>
  <si>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</si>
  <si>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</si>
  <si>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</si>
  <si>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</si>
  <si>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</si>
  <si>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</si>
  <si>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</si>
  <si>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</si>
  <si>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</si>
  <si>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</si>
  <si>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</si>
  <si>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</si>
  <si>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</si>
  <si>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</si>
  <si>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</si>
  <si>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</si>
  <si>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</si>
  <si>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</si>
  <si>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</si>
  <si>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</si>
  <si>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</si>
  <si>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</si>
  <si>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</si>
  <si>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</si>
  <si>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</si>
  <si>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</si>
  <si>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</si>
  <si>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</si>
  <si>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</si>
  <si>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</si>
  <si>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</si>
  <si>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</si>
  <si>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</si>
  <si>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</si>
  <si>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</si>
  <si>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</si>
  <si>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</si>
  <si>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</si>
  <si>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</si>
  <si>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</si>
  <si>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</si>
  <si>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</si>
  <si>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</si>
  <si>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</si>
  <si>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</si>
  <si>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</si>
  <si>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</si>
  <si>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</si>
  <si>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</si>
  <si>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</si>
  <si>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</si>
  <si>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</si>
  <si>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</si>
  <si>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</si>
  <si>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</si>
  <si>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</si>
  <si>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</si>
  <si>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</si>
  <si>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</si>
  <si>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</si>
  <si>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</si>
  <si>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</si>
  <si>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</si>
  <si>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</si>
  <si>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</si>
  <si>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</si>
  <si>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</si>
  <si>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</si>
  <si>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</si>
  <si>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</si>
  <si>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</si>
  <si>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</si>
  <si>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</si>
  <si>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</si>
  <si>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</si>
  <si>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</si>
  <si>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</si>
  <si>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</si>
  <si>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</si>
  <si>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</si>
  <si>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</si>
  <si>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</si>
  <si>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</si>
  <si>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</si>
  <si>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</si>
  <si>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</si>
  <si>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</si>
  <si>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</si>
  <si>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</si>
  <si>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</si>
  <si>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</si>
  <si>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</si>
  <si>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</si>
  <si>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</si>
  <si>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</si>
  <si>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</si>
  <si>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</si>
  <si>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</si>
  <si>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</si>
  <si>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</si>
  <si>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</si>
  <si>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</si>
  <si>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</si>
  <si>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</si>
  <si>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</si>
  <si>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</si>
  <si>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</si>
  <si>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</si>
  <si>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</si>
  <si>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</si>
  <si>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</si>
  <si>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</si>
  <si>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</si>
  <si>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</si>
  <si>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</si>
  <si>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</si>
  <si>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</si>
  <si>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</si>
  <si>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</si>
  <si>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</si>
  <si>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</si>
  <si>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Строительство новой кабельной линии в связи с повышенным износом 90% старой кабельной линии, для повышения надежности электроснабжения потребителей.</t>
  </si>
  <si>
    <t>ЭL2629_039</t>
  </si>
  <si>
    <t xml:space="preserve">Строительство КЛ-10 кВ ТП-1 - ТП-16, г. Юрьев-Польский (0,36 км) </t>
  </si>
  <si>
    <t xml:space="preserve">Строительство кабельной линии электропередачи: протяженность КЛ 10 кВ по трассе 0,36 км. </t>
  </si>
  <si>
    <t xml:space="preserve">Полная стоимость проекта составляет 2806,775 тыс. руб. без НДС (3424,265 тыс. руб. с НДС). 
</t>
  </si>
  <si>
    <t xml:space="preserve">0.36 Км_x000D_
</t>
  </si>
  <si>
    <t>Финансовая модель по проекту инвестиционной программы ЭL2629_039</t>
  </si>
  <si>
    <t>Строительство КЛ-10 кВ ТП-1 - ТП-16 (Юрьев-Польский) 0,36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</si>
  <si>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</si>
  <si>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</si>
  <si>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</si>
  <si>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</si>
  <si>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</si>
  <si>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</si>
  <si>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</si>
  <si>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 10 кВ ТП - 1 до ТП - 16</t>
  </si>
  <si>
    <t>КЛ</t>
  </si>
  <si>
    <t>Акт технического освидетельствования № 13 от 17.08.2025 г.</t>
  </si>
  <si>
    <t>КЛ находится в неудовлетворительном состоянии, требуется замена по инвестпрограмме 2029 г.</t>
  </si>
  <si>
    <t xml:space="preserve">Уменьшение количества аварийных отключений, обеспечение надежного электроснабжения потребителей. Акт технического освидетельствования № 13 от 17.08.2025 г.
  </t>
  </si>
  <si>
    <t>КЛ-10 кВ ТП-1 - ТП-16</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</si>
</sst>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-251.69385127868827</c:v>
                </c:pt>
                <c:pt idx="1">
                  <c:v>1333.8561272655738</c:v>
                </c:pt>
                <c:pt idx="2">
                  <c:v>1902.2035760262297</c:v>
                </c:pt>
                <c:pt idx="3">
                  <c:v>2630.2436219016395</c:v>
                </c:pt>
                <c:pt idx="4">
                  <c:v>3222.3304840918036</c:v>
                </c:pt>
                <c:pt idx="5">
                  <c:v>3854.3404955606561</c:v>
                </c:pt>
                <c:pt idx="6">
                  <c:v>4452.3622111081968</c:v>
                </c:pt>
                <c:pt idx="7">
                  <c:v>5060.3647139754103</c:v>
                </c:pt>
                <c:pt idx="8">
                  <c:v>5659.8701428622953</c:v>
                </c:pt>
                <c:pt idx="9">
                  <c:v>6261.8707685790987</c:v>
                </c:pt>
                <c:pt idx="10">
                  <c:v>6861.74712580082</c:v>
                </c:pt>
                <c:pt idx="11">
                  <c:v>7462.2472822300206</c:v>
                </c:pt>
                <c:pt idx="12">
                  <c:v>8062.2163715354509</c:v>
                </c:pt>
                <c:pt idx="13">
                  <c:v>8662.3414106427517</c:v>
                </c:pt>
                <c:pt idx="14">
                  <c:v>9262.3336829691088</c:v>
                </c:pt>
              </c:numCache>
            </c:numRef>
          </c:val>
          <c:extLst xmlns:c16r2="http://schemas.microsoft.com/office/drawing/2015/06/chart">
            <c:ext xmlns:c16="http://schemas.microsoft.com/office/drawing/2014/chart" uri="{C3380CC4-5D6E-409C-BE32-E72D297353CC}">
              <c16:uniqueId val="{00000000-74A2-490A-8CBA-3E430448DB99}"/>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-251.69385127868827</c:v>
                </c:pt>
                <c:pt idx="1">
                  <c:v>963.45532555262685</c:v>
                </c:pt>
                <c:pt idx="2">
                  <c:v>1317.315731921218</c:v>
                </c:pt>
                <c:pt idx="3">
                  <c:v>1704.3766696597349</c:v>
                </c:pt>
                <c:pt idx="4">
                  <c:v>1973.1681627620892</c:v>
                </c:pt>
                <c:pt idx="5">
                  <c:v>2218.16477100867</c:v>
                </c:pt>
                <c:pt idx="6">
                  <c:v>2416.1164034896797</c:v>
                </c:pt>
                <c:pt idx="7">
                  <c:v>2587.9679794803487</c:v>
                </c:pt>
                <c:pt idx="8">
                  <c:v>2732.6609029388069</c:v>
                </c:pt>
                <c:pt idx="9">
                  <c:v>2856.7281463313811</c:v>
                </c:pt>
                <c:pt idx="10">
                  <c:v>2962.2950915974443</c:v>
                </c:pt>
                <c:pt idx="11">
                  <c:v>3052.5322380260923</c:v>
                </c:pt>
                <c:pt idx="12">
                  <c:v>3129.5174169029096</c:v>
                </c:pt>
                <c:pt idx="13">
                  <c:v>3195.271997735786</c:v>
                </c:pt>
                <c:pt idx="14">
                  <c:v>3251.4072840686372</c:v>
                </c:pt>
              </c:numCache>
            </c:numRef>
          </c:val>
          <c:extLst xmlns:c16r2="http://schemas.microsoft.com/office/drawing/2015/06/chart">
            <c:ext xmlns:c16="http://schemas.microsoft.com/office/drawing/2014/chart" uri="{C3380CC4-5D6E-409C-BE32-E72D297353CC}">
              <c16:uniqueId val="{00000001-74A2-490A-8CBA-3E430448DB99}"/>
            </c:ext>
          </c:extLst>
        </c:ser>
        <c:marker val="1"/>
        <c:axId val="136702976"/>
        <c:axId val="133976832"/>
      </c:lineChart>
      <c:catAx>
        <c:axId val="1367029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3976832"/>
        <c:crosses val="autoZero"/>
        <c:auto val="1"/>
        <c:lblAlgn val="ctr"/>
        <c:lblOffset val="100"/>
      </c:catAx>
      <c:valAx>
        <c:axId val="13397683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67029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ADE6280B-7595-498C-AC80-0D4FEAA375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10%20&#1082;&#1042;%20&#1058;&#1055;-1%20-%20&#1058;&#1055;-16%20(&#1070;&#1088;&#1100;&#1077;&#1074;-&#1055;&#1086;&#1083;&#1100;&#1089;&#1082;&#1080;&#1081;)%200,36%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474</v>
      </c>
      <c r="B12" s="262"/>
      <c r="C12" s="262"/>
    </row>
    <row r="13" spans="1:3" s="7" customFormat="1" ht="15.75">
      <c r="A13" s="263" t="s">
        <v>3</v>
      </c>
      <c r="B13" s="263"/>
      <c r="C13" s="263"/>
    </row>
    <row r="14" spans="1:3" s="7" customFormat="1" ht="5.25" customHeight="1">
      <c r="A14" s="3"/>
      <c r="B14" s="3"/>
      <c r="C14" s="3"/>
    </row>
    <row r="15" spans="1:3" s="2" customFormat="1" ht="126" customHeight="1">
      <c r="A15" s="264" t="s">
        <v>475</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473</v>
      </c>
    </row>
    <row r="24" spans="1:3" s="2" customFormat="1" ht="22.5" customHeight="1">
      <c r="A24" s="253"/>
      <c r="B24" s="254"/>
      <c r="C24" s="255"/>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2">
        <v>3.4242659942400002</v>
      </c>
    </row>
    <row r="49" spans="1:3" customFormat="1" ht="71.25" customHeight="1" thickBot="1">
      <c r="A49" s="112" t="s">
        <v>191</v>
      </c>
      <c r="B49" s="113" t="s">
        <v>217</v>
      </c>
      <c r="C49" s="222">
        <v>3.4242659942400002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E1" zoomScale="90" zoomScaleNormal="100" zoomScaleSheetLayoutView="90" workbookViewId="0">
      <selection activeCell="E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65" t="str">
        <f>T1Code</f>
        <v>ЭL2629_039</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65" t="str">
        <f>T1Titul</f>
        <v xml:space="preserve">Строительство КЛ-10 кВ ТП-1 - ТП-16, г. Юрьев-Польский (0,36 км) </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7" t="s">
        <v>1</v>
      </c>
      <c r="B19" s="267" t="s">
        <v>432</v>
      </c>
      <c r="C19" s="270" t="s">
        <v>433</v>
      </c>
      <c r="D19" s="267" t="s">
        <v>434</v>
      </c>
      <c r="E19" s="267" t="s">
        <v>435</v>
      </c>
      <c r="F19" s="267" t="s">
        <v>436</v>
      </c>
      <c r="G19" s="267" t="s">
        <v>437</v>
      </c>
      <c r="H19" s="267" t="s">
        <v>438</v>
      </c>
      <c r="I19" s="267" t="s">
        <v>439</v>
      </c>
      <c r="J19" s="267" t="s">
        <v>440</v>
      </c>
      <c r="K19" s="267" t="s">
        <v>419</v>
      </c>
      <c r="L19" s="267" t="s">
        <v>441</v>
      </c>
      <c r="M19" s="267" t="s">
        <v>442</v>
      </c>
      <c r="N19" s="267" t="s">
        <v>443</v>
      </c>
      <c r="O19" s="267" t="s">
        <v>444</v>
      </c>
      <c r="P19" s="267" t="s">
        <v>445</v>
      </c>
      <c r="Q19" s="267" t="s">
        <v>446</v>
      </c>
      <c r="R19" s="267"/>
      <c r="S19" s="268" t="s">
        <v>447</v>
      </c>
      <c r="T19" s="3"/>
      <c r="U19" s="3"/>
      <c r="V19" s="3"/>
      <c r="W19" s="3"/>
      <c r="X19" s="3"/>
      <c r="Y19" s="3"/>
    </row>
    <row r="20" spans="1:28" s="2" customFormat="1" ht="180.75" customHeight="1">
      <c r="A20" s="267"/>
      <c r="B20" s="267"/>
      <c r="C20" s="271"/>
      <c r="D20" s="267"/>
      <c r="E20" s="267"/>
      <c r="F20" s="267"/>
      <c r="G20" s="267"/>
      <c r="H20" s="267"/>
      <c r="I20" s="267"/>
      <c r="J20" s="267"/>
      <c r="K20" s="267"/>
      <c r="L20" s="267"/>
      <c r="M20" s="267"/>
      <c r="N20" s="267"/>
      <c r="O20" s="267"/>
      <c r="P20" s="267"/>
      <c r="Q20" s="201" t="s">
        <v>448</v>
      </c>
      <c r="R20" s="218" t="s">
        <v>449</v>
      </c>
      <c r="S20" s="268"/>
      <c r="T20" s="3"/>
      <c r="U20" s="3"/>
      <c r="V20" s="3"/>
      <c r="W20" s="3"/>
      <c r="X20" s="3"/>
      <c r="Y20" s="3"/>
    </row>
    <row r="21" spans="1:28" s="2" customFormat="1" ht="18.75">
      <c r="A21" s="201">
        <v>1</v>
      </c>
      <c r="B21" s="219">
        <v>2</v>
      </c>
      <c r="C21" s="201">
        <v>3</v>
      </c>
      <c r="D21" s="219">
        <v>4</v>
      </c>
      <c r="E21" s="201">
        <v>5</v>
      </c>
      <c r="F21" s="219">
        <v>6</v>
      </c>
      <c r="G21" s="201">
        <v>7</v>
      </c>
      <c r="H21" s="219">
        <v>8</v>
      </c>
      <c r="I21" s="201">
        <v>9</v>
      </c>
      <c r="J21" s="219">
        <v>10</v>
      </c>
      <c r="K21" s="201">
        <v>11</v>
      </c>
      <c r="L21" s="219">
        <v>12</v>
      </c>
      <c r="M21" s="201">
        <v>13</v>
      </c>
      <c r="N21" s="219">
        <v>14</v>
      </c>
      <c r="O21" s="201">
        <v>15</v>
      </c>
      <c r="P21" s="219">
        <v>16</v>
      </c>
      <c r="Q21" s="201">
        <v>17</v>
      </c>
      <c r="R21" s="219">
        <v>18</v>
      </c>
      <c r="S21" s="201">
        <v>19</v>
      </c>
      <c r="T21" s="3"/>
      <c r="U21" s="3"/>
      <c r="V21" s="3"/>
      <c r="W21" s="3"/>
      <c r="X21" s="3"/>
      <c r="Y21" s="3"/>
    </row>
    <row r="22" spans="1:28" ht="15.75">
      <c r="A22" s="200" t="s">
        <v>220</v>
      </c>
      <c r="B22" s="200" t="s">
        <v>220</v>
      </c>
      <c r="C22" s="200" t="s">
        <v>220</v>
      </c>
      <c r="D22" s="200" t="s">
        <v>220</v>
      </c>
      <c r="E22" s="200" t="s">
        <v>220</v>
      </c>
      <c r="F22" s="200" t="s">
        <v>220</v>
      </c>
      <c r="G22" s="200" t="s">
        <v>220</v>
      </c>
      <c r="H22" s="200" t="s">
        <v>220</v>
      </c>
      <c r="I22" s="200" t="s">
        <v>220</v>
      </c>
      <c r="J22" s="200" t="s">
        <v>220</v>
      </c>
      <c r="K22" s="200" t="s">
        <v>220</v>
      </c>
      <c r="L22" s="200" t="s">
        <v>220</v>
      </c>
      <c r="M22" s="200" t="s">
        <v>220</v>
      </c>
      <c r="N22" s="200" t="s">
        <v>220</v>
      </c>
      <c r="O22" s="200" t="s">
        <v>220</v>
      </c>
      <c r="P22" s="200" t="s">
        <v>220</v>
      </c>
      <c r="Q22" s="200" t="s">
        <v>220</v>
      </c>
      <c r="R22" s="200" t="s">
        <v>220</v>
      </c>
      <c r="S22" s="200"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XFD25"/>
    </sheetView>
  </sheetViews>
  <sheetFormatPr defaultColWidth="10.7109375" defaultRowHeight="15.7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5" t="str">
        <f>T1Filial</f>
        <v>Акционерное общество  "ОРЭС-Владимирская область"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5" t="str">
        <f>T1Code</f>
        <v>ЭL2629_039</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65" t="str">
        <f>T1Titul</f>
        <v xml:space="preserve">Строительство КЛ-10 кВ ТП-1 - ТП-16, г. Юрьев-Польский (0,36 км) </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7"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199" t="s">
        <v>367</v>
      </c>
      <c r="R22" s="199" t="s">
        <v>368</v>
      </c>
      <c r="S22" s="199" t="s">
        <v>369</v>
      </c>
      <c r="T22" s="199" t="s">
        <v>370</v>
      </c>
    </row>
    <row r="23" spans="1:20" ht="51.75" customHeight="1">
      <c r="A23" s="275"/>
      <c r="B23" s="199" t="s">
        <v>371</v>
      </c>
      <c r="C23" s="199" t="s">
        <v>372</v>
      </c>
      <c r="D23" s="282"/>
      <c r="E23" s="199" t="s">
        <v>371</v>
      </c>
      <c r="F23" s="199" t="s">
        <v>372</v>
      </c>
      <c r="G23" s="199" t="s">
        <v>371</v>
      </c>
      <c r="H23" s="199" t="s">
        <v>372</v>
      </c>
      <c r="I23" s="199" t="s">
        <v>371</v>
      </c>
      <c r="J23" s="199" t="s">
        <v>372</v>
      </c>
      <c r="K23" s="199" t="s">
        <v>371</v>
      </c>
      <c r="L23" s="199" t="s">
        <v>371</v>
      </c>
      <c r="M23" s="199" t="s">
        <v>372</v>
      </c>
      <c r="N23" s="199" t="s">
        <v>371</v>
      </c>
      <c r="O23" s="199" t="s">
        <v>372</v>
      </c>
      <c r="P23" s="198" t="s">
        <v>371</v>
      </c>
      <c r="Q23" s="199" t="s">
        <v>371</v>
      </c>
      <c r="R23" s="199" t="s">
        <v>371</v>
      </c>
      <c r="S23" s="199" t="s">
        <v>371</v>
      </c>
      <c r="T23" s="199" t="s">
        <v>371</v>
      </c>
    </row>
    <row r="24" spans="1:20">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17</v>
      </c>
      <c r="R24" s="200">
        <v>18</v>
      </c>
      <c r="S24" s="200">
        <v>19</v>
      </c>
      <c r="T24" s="200">
        <v>20</v>
      </c>
    </row>
    <row r="25" spans="1:20" s="197" customFormat="1">
      <c r="A25" s="200" t="s">
        <v>220</v>
      </c>
      <c r="B25" s="200" t="s">
        <v>220</v>
      </c>
      <c r="C25" s="200" t="s">
        <v>220</v>
      </c>
      <c r="D25" s="200" t="s">
        <v>220</v>
      </c>
      <c r="E25" s="200" t="s">
        <v>220</v>
      </c>
      <c r="F25" s="200" t="s">
        <v>220</v>
      </c>
      <c r="G25" s="200" t="s">
        <v>220</v>
      </c>
      <c r="H25" s="200" t="s">
        <v>220</v>
      </c>
      <c r="I25" s="200" t="s">
        <v>220</v>
      </c>
      <c r="J25" s="200" t="s">
        <v>220</v>
      </c>
      <c r="K25" s="200" t="s">
        <v>220</v>
      </c>
      <c r="L25" s="200" t="s">
        <v>220</v>
      </c>
      <c r="M25" s="200" t="s">
        <v>220</v>
      </c>
      <c r="N25" s="200" t="s">
        <v>220</v>
      </c>
      <c r="O25" s="200" t="s">
        <v>220</v>
      </c>
      <c r="P25" s="200" t="s">
        <v>220</v>
      </c>
      <c r="Q25" s="200" t="s">
        <v>220</v>
      </c>
      <c r="R25" s="200" t="s">
        <v>220</v>
      </c>
      <c r="S25" s="200" t="s">
        <v>220</v>
      </c>
      <c r="T25" s="200"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F13" zoomScaleNormal="100" zoomScaleSheetLayoutView="100" workbookViewId="0">
      <selection activeCell="U25" sqref="U25"/>
    </sheetView>
  </sheetViews>
  <sheetFormatPr defaultColWidth="10.7109375" defaultRowHeight="15.7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5" t="str">
        <f>T1Filial</f>
        <v>Акционерное общество  "ОРЭС-Владимирская область"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5" t="str">
        <f>T1Code</f>
        <v>ЭL2629_039</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5" t="str">
        <f>T1Titul</f>
        <v xml:space="preserve">Строительство КЛ-10 кВ ТП-1 - ТП-16, г. Юрьев-Польский (0,36 км) </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7"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199" t="s">
        <v>367</v>
      </c>
      <c r="Y22" s="199" t="s">
        <v>368</v>
      </c>
      <c r="Z22" s="199" t="s">
        <v>369</v>
      </c>
      <c r="AA22" s="199" t="s">
        <v>370</v>
      </c>
    </row>
    <row r="23" spans="1:27" ht="60" customHeight="1">
      <c r="A23" s="282"/>
      <c r="B23" s="198" t="s">
        <v>371</v>
      </c>
      <c r="C23" s="198" t="s">
        <v>372</v>
      </c>
      <c r="D23" s="198" t="s">
        <v>371</v>
      </c>
      <c r="E23" s="198" t="s">
        <v>372</v>
      </c>
      <c r="F23" s="198" t="s">
        <v>371</v>
      </c>
      <c r="G23" s="198" t="s">
        <v>372</v>
      </c>
      <c r="H23" s="198" t="s">
        <v>371</v>
      </c>
      <c r="I23" s="198" t="s">
        <v>372</v>
      </c>
      <c r="J23" s="198" t="s">
        <v>371</v>
      </c>
      <c r="K23" s="198" t="s">
        <v>371</v>
      </c>
      <c r="L23" s="198" t="s">
        <v>372</v>
      </c>
      <c r="M23" s="198" t="s">
        <v>371</v>
      </c>
      <c r="N23" s="198" t="s">
        <v>372</v>
      </c>
      <c r="O23" s="198" t="s">
        <v>371</v>
      </c>
      <c r="P23" s="198" t="s">
        <v>372</v>
      </c>
      <c r="Q23" s="198" t="s">
        <v>371</v>
      </c>
      <c r="R23" s="198" t="s">
        <v>372</v>
      </c>
      <c r="S23" s="198" t="s">
        <v>371</v>
      </c>
      <c r="T23" s="198" t="s">
        <v>371</v>
      </c>
      <c r="U23" s="198" t="s">
        <v>371</v>
      </c>
      <c r="V23" s="198" t="s">
        <v>371</v>
      </c>
      <c r="W23" s="198" t="s">
        <v>372</v>
      </c>
      <c r="X23" s="198" t="s">
        <v>371</v>
      </c>
      <c r="Y23" s="198" t="s">
        <v>371</v>
      </c>
      <c r="Z23" s="199" t="s">
        <v>371</v>
      </c>
      <c r="AA23" s="199"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251" customFormat="1" ht="141.75">
      <c r="A25" s="252">
        <v>1</v>
      </c>
      <c r="B25" s="252" t="s">
        <v>488</v>
      </c>
      <c r="C25" s="252" t="s">
        <v>488</v>
      </c>
      <c r="D25" s="252"/>
      <c r="E25" s="252"/>
      <c r="F25" s="252">
        <v>10</v>
      </c>
      <c r="G25" s="252">
        <v>10</v>
      </c>
      <c r="H25" s="252">
        <v>10</v>
      </c>
      <c r="I25" s="252">
        <v>10</v>
      </c>
      <c r="J25" s="252">
        <v>1976</v>
      </c>
      <c r="K25" s="252"/>
      <c r="L25" s="252"/>
      <c r="M25" s="252">
        <v>95</v>
      </c>
      <c r="N25" s="252">
        <v>120</v>
      </c>
      <c r="O25" s="252" t="s">
        <v>489</v>
      </c>
      <c r="P25" s="252" t="s">
        <v>489</v>
      </c>
      <c r="Q25" s="252">
        <v>0.36</v>
      </c>
      <c r="R25" s="252">
        <v>0.36</v>
      </c>
      <c r="S25" s="252"/>
      <c r="T25" s="252"/>
      <c r="U25" s="252"/>
      <c r="V25" s="252"/>
      <c r="W25" s="252"/>
      <c r="X25" s="252" t="s">
        <v>490</v>
      </c>
      <c r="Y25" s="252" t="s">
        <v>491</v>
      </c>
      <c r="Z25" s="252"/>
      <c r="AA25" s="252"/>
    </row>
    <row r="26" spans="1:27">
      <c r="X26" s="214"/>
      <c r="Y26" s="215"/>
    </row>
    <row r="27" spans="1:27" s="216" customFormat="1" ht="12.75">
      <c r="A27" s="217"/>
      <c r="B27" s="217"/>
      <c r="C27" s="217"/>
      <c r="E27" s="217"/>
    </row>
    <row r="28" spans="1:27" s="216" customFormat="1" ht="12.75">
      <c r="A28" s="217"/>
      <c r="B28" s="217"/>
      <c r="C28" s="21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ЭL2629_039</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 кВ ТП-1 - ТП-16, г. Юрьев-Польский (0,36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0" t="s">
        <v>492</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476</v>
      </c>
    </row>
    <row r="25" spans="1:21" ht="63" customHeight="1">
      <c r="A25" s="101" t="s">
        <v>57</v>
      </c>
      <c r="B25" s="17" t="s">
        <v>213</v>
      </c>
      <c r="C25" s="102" t="s">
        <v>477</v>
      </c>
      <c r="E25" s="228">
        <f>3424.26599424/1.22</f>
        <v>2806.775405114754</v>
      </c>
    </row>
    <row r="26" spans="1:21" ht="42.75" customHeight="1">
      <c r="A26" s="101" t="s">
        <v>55</v>
      </c>
      <c r="B26" s="17" t="s">
        <v>162</v>
      </c>
      <c r="C26" s="102" t="s">
        <v>166</v>
      </c>
    </row>
    <row r="27" spans="1:21" ht="59.25" customHeight="1">
      <c r="A27" s="101" t="s">
        <v>54</v>
      </c>
      <c r="B27" s="17" t="s">
        <v>204</v>
      </c>
      <c r="C27" s="102" t="s">
        <v>490</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65" t="str">
        <f>T1Code</f>
        <v>ЭL2629_039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65" t="str">
        <f>T1Titul</f>
        <v xml:space="preserve">Строительство КЛ-10 кВ ТП-1 - ТП-16, г. Юрьев-Польский (0,36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5"/>
      <c r="AB16" s="205"/>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5"/>
      <c r="AB17" s="205"/>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5"/>
      <c r="AB18" s="205"/>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5"/>
      <c r="AB19" s="205"/>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5"/>
      <c r="AB20" s="205"/>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5"/>
      <c r="AB21" s="205"/>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6"/>
      <c r="AB22" s="206"/>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7" t="s">
        <v>392</v>
      </c>
      <c r="B24" s="208" t="s">
        <v>393</v>
      </c>
      <c r="C24" s="207" t="s">
        <v>394</v>
      </c>
      <c r="D24" s="207" t="s">
        <v>395</v>
      </c>
      <c r="E24" s="207" t="s">
        <v>396</v>
      </c>
      <c r="F24" s="207" t="s">
        <v>397</v>
      </c>
      <c r="G24" s="207" t="s">
        <v>398</v>
      </c>
      <c r="H24" s="207" t="s">
        <v>399</v>
      </c>
      <c r="I24" s="207" t="s">
        <v>400</v>
      </c>
      <c r="J24" s="207" t="s">
        <v>401</v>
      </c>
      <c r="K24" s="208" t="s">
        <v>402</v>
      </c>
      <c r="L24" s="208" t="s">
        <v>403</v>
      </c>
      <c r="M24" s="209" t="s">
        <v>404</v>
      </c>
      <c r="N24" s="208" t="s">
        <v>405</v>
      </c>
      <c r="O24" s="207" t="s">
        <v>406</v>
      </c>
      <c r="P24" s="207" t="s">
        <v>407</v>
      </c>
      <c r="Q24" s="207" t="s">
        <v>408</v>
      </c>
      <c r="R24" s="207" t="s">
        <v>399</v>
      </c>
      <c r="S24" s="207" t="s">
        <v>409</v>
      </c>
      <c r="T24" s="207" t="s">
        <v>410</v>
      </c>
      <c r="U24" s="207" t="s">
        <v>411</v>
      </c>
      <c r="V24" s="207" t="s">
        <v>408</v>
      </c>
      <c r="W24" s="210" t="s">
        <v>412</v>
      </c>
      <c r="X24" s="210" t="s">
        <v>413</v>
      </c>
      <c r="Y24" s="210" t="s">
        <v>414</v>
      </c>
      <c r="Z24" s="211" t="s">
        <v>415</v>
      </c>
    </row>
    <row r="25" spans="1:28" ht="16.5" customHeight="1">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c r="A26" s="366">
        <v>1</v>
      </c>
      <c r="B26" s="366" t="s">
        <v>493</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30" spans="1:28">
      <c r="A30" s="21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65" t="str">
        <f>T1Code</f>
        <v>ЭL2629_039</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65" t="str">
        <f>T1Titul</f>
        <v xml:space="preserve">Строительство КЛ-10 кВ ТП-1 - ТП-16, г. Юрьев-Польский (0,36 км) </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7" t="s">
        <v>1</v>
      </c>
      <c r="B19" s="267" t="s">
        <v>374</v>
      </c>
      <c r="C19" s="267" t="s">
        <v>375</v>
      </c>
      <c r="D19" s="267" t="s">
        <v>376</v>
      </c>
      <c r="E19" s="294" t="s">
        <v>377</v>
      </c>
      <c r="F19" s="295"/>
      <c r="G19" s="295"/>
      <c r="H19" s="295"/>
      <c r="I19" s="296"/>
      <c r="J19" s="267" t="s">
        <v>378</v>
      </c>
      <c r="K19" s="267"/>
      <c r="L19" s="267"/>
      <c r="M19" s="267"/>
      <c r="N19" s="267"/>
      <c r="O19" s="267"/>
      <c r="P19" s="3"/>
      <c r="Q19" s="3"/>
      <c r="R19" s="3"/>
      <c r="S19" s="3"/>
      <c r="T19" s="3"/>
      <c r="U19" s="3"/>
      <c r="V19" s="3"/>
      <c r="W19" s="3"/>
    </row>
    <row r="20" spans="1:26" s="2" customFormat="1" ht="51" customHeight="1">
      <c r="A20" s="267"/>
      <c r="B20" s="267"/>
      <c r="C20" s="267"/>
      <c r="D20" s="267"/>
      <c r="E20" s="201" t="s">
        <v>379</v>
      </c>
      <c r="F20" s="201" t="s">
        <v>380</v>
      </c>
      <c r="G20" s="201" t="s">
        <v>381</v>
      </c>
      <c r="H20" s="201" t="s">
        <v>382</v>
      </c>
      <c r="I20" s="201" t="s">
        <v>72</v>
      </c>
      <c r="J20" s="201" t="s">
        <v>383</v>
      </c>
      <c r="K20" s="201" t="s">
        <v>384</v>
      </c>
      <c r="L20" s="202" t="s">
        <v>385</v>
      </c>
      <c r="M20" s="203" t="s">
        <v>386</v>
      </c>
      <c r="N20" s="203" t="s">
        <v>387</v>
      </c>
      <c r="O20" s="203" t="s">
        <v>388</v>
      </c>
      <c r="P20" s="3"/>
      <c r="Q20" s="3"/>
      <c r="R20" s="3"/>
      <c r="S20" s="3"/>
      <c r="T20" s="3"/>
      <c r="U20" s="3"/>
      <c r="V20" s="3"/>
      <c r="W20" s="3"/>
    </row>
    <row r="21" spans="1:26" s="2" customFormat="1" ht="16.5" customHeight="1">
      <c r="A21" s="204">
        <v>1</v>
      </c>
      <c r="B21" s="19">
        <v>2</v>
      </c>
      <c r="C21" s="204">
        <v>3</v>
      </c>
      <c r="D21" s="19">
        <v>4</v>
      </c>
      <c r="E21" s="204">
        <v>5</v>
      </c>
      <c r="F21" s="19">
        <v>6</v>
      </c>
      <c r="G21" s="204">
        <v>7</v>
      </c>
      <c r="H21" s="19">
        <v>8</v>
      </c>
      <c r="I21" s="204">
        <v>9</v>
      </c>
      <c r="J21" s="19">
        <v>10</v>
      </c>
      <c r="K21" s="204">
        <v>11</v>
      </c>
      <c r="L21" s="19">
        <v>12</v>
      </c>
      <c r="M21" s="204">
        <v>13</v>
      </c>
      <c r="N21" s="19">
        <v>14</v>
      </c>
      <c r="O21" s="20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37" customWidth="1"/>
    <col min="2" max="2" width="28.7109375" style="137" customWidth="1"/>
    <col min="3" max="3" width="19.5703125" style="137" customWidth="1"/>
    <col min="4" max="5" width="24.5703125" style="137" customWidth="1"/>
    <col min="6" max="32" width="19.5703125" style="137" customWidth="1"/>
    <col min="33" max="16384" width="10.28515625" style="137"/>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0"/>
      <c r="K6" s="240"/>
    </row>
    <row r="7" spans="1:11">
      <c r="A7" s="300" t="s">
        <v>480</v>
      </c>
      <c r="B7" s="300"/>
      <c r="C7" s="300"/>
      <c r="D7" s="300"/>
      <c r="E7" s="300"/>
      <c r="F7" s="300"/>
      <c r="G7" s="300"/>
      <c r="H7" s="300"/>
      <c r="I7" s="300"/>
      <c r="J7" s="240"/>
      <c r="K7" s="241" t="s">
        <v>291</v>
      </c>
    </row>
    <row r="8" spans="1:11">
      <c r="A8" s="300"/>
      <c r="B8" s="300"/>
      <c r="C8" s="300"/>
      <c r="D8" s="300"/>
      <c r="E8" s="300"/>
      <c r="F8" s="300"/>
      <c r="G8" s="300"/>
      <c r="H8" s="300"/>
      <c r="I8" s="300"/>
      <c r="J8" s="240"/>
      <c r="K8" s="241" t="s">
        <v>292</v>
      </c>
    </row>
    <row r="9" spans="1:11">
      <c r="A9" s="300"/>
      <c r="B9" s="300"/>
      <c r="C9" s="300"/>
      <c r="D9" s="300"/>
      <c r="E9" s="300"/>
      <c r="F9" s="300"/>
      <c r="G9" s="300"/>
      <c r="H9" s="300"/>
      <c r="I9" s="300"/>
      <c r="J9" s="240"/>
      <c r="K9" s="241"/>
    </row>
    <row r="10" spans="1:11">
      <c r="A10" s="300"/>
      <c r="B10" s="300"/>
      <c r="C10" s="300"/>
      <c r="D10" s="300"/>
      <c r="E10" s="300"/>
      <c r="F10" s="300"/>
      <c r="G10" s="300"/>
      <c r="H10" s="300"/>
      <c r="I10" s="300"/>
      <c r="J10" s="240"/>
      <c r="K10" s="242" t="s">
        <v>293</v>
      </c>
    </row>
    <row r="11" spans="1:11">
      <c r="A11" s="300"/>
      <c r="B11" s="300"/>
      <c r="C11" s="300"/>
      <c r="D11" s="300"/>
      <c r="E11" s="300"/>
      <c r="F11" s="300"/>
      <c r="G11" s="300"/>
      <c r="H11" s="300"/>
      <c r="I11" s="300"/>
      <c r="J11" s="240"/>
      <c r="K11" s="241" t="s">
        <v>294</v>
      </c>
    </row>
    <row r="12" spans="1:11">
      <c r="A12" s="243"/>
      <c r="B12" s="240"/>
      <c r="C12" s="240"/>
      <c r="D12" s="240"/>
      <c r="E12" s="240"/>
      <c r="F12" s="240"/>
      <c r="G12" s="240"/>
      <c r="H12" s="240"/>
      <c r="I12" s="240"/>
      <c r="J12" s="240"/>
      <c r="K12" s="241" t="s">
        <v>295</v>
      </c>
    </row>
    <row r="13" spans="1:11" ht="16.5" thickBot="1">
      <c r="A13" s="135" t="s">
        <v>296</v>
      </c>
      <c r="B13" s="135" t="s">
        <v>297</v>
      </c>
      <c r="C13" s="137" t="s">
        <v>298</v>
      </c>
      <c r="D13" s="138"/>
      <c r="E13" s="139"/>
      <c r="F13" s="139"/>
      <c r="G13" s="139"/>
      <c r="H13" s="139"/>
    </row>
    <row r="14" spans="1:11">
      <c r="A14" s="140" t="s">
        <v>299</v>
      </c>
      <c r="B14" s="144">
        <v>2806.775405114754</v>
      </c>
    </row>
    <row r="15" spans="1:11">
      <c r="A15" s="229" t="s">
        <v>481</v>
      </c>
      <c r="B15" s="144">
        <v>2029</v>
      </c>
    </row>
    <row r="16" spans="1:11" hidden="1">
      <c r="A16" s="229"/>
      <c r="B16" s="245"/>
    </row>
    <row r="17" spans="1:14">
      <c r="A17" s="141" t="s">
        <v>300</v>
      </c>
      <c r="B17" s="244">
        <v>0</v>
      </c>
    </row>
    <row r="18" spans="1:14">
      <c r="A18" s="143" t="s">
        <v>301</v>
      </c>
      <c r="B18" s="144">
        <v>30</v>
      </c>
      <c r="D18" s="136" t="s">
        <v>302</v>
      </c>
    </row>
    <row r="19" spans="1:14" ht="16.5" thickBot="1">
      <c r="A19" s="145" t="s">
        <v>303</v>
      </c>
      <c r="B19" s="246">
        <v>1</v>
      </c>
      <c r="D19" s="297" t="s">
        <v>304</v>
      </c>
      <c r="E19" s="297"/>
      <c r="F19" s="147">
        <f ca="1">IF((B83+B84)&lt;=7,B83+B84,"не окупается")</f>
        <v>1.5316841510198298</v>
      </c>
      <c r="N19" s="148"/>
    </row>
    <row r="20" spans="1:14">
      <c r="A20" s="140" t="s">
        <v>305</v>
      </c>
      <c r="B20" s="144">
        <v>0</v>
      </c>
      <c r="D20" s="297" t="s">
        <v>306</v>
      </c>
      <c r="E20" s="297"/>
      <c r="F20" s="147">
        <f ca="1">IF((B86+B87)&lt;=7,B86+B87,"не окупается")</f>
        <v>1.6226553092593228</v>
      </c>
    </row>
    <row r="21" spans="1:14">
      <c r="A21" s="141" t="s">
        <v>307</v>
      </c>
      <c r="B21" s="244">
        <v>5</v>
      </c>
      <c r="D21" s="297" t="s">
        <v>482</v>
      </c>
      <c r="E21" s="297"/>
      <c r="F21" s="149">
        <f>H80</f>
        <v>2218.16477100867</v>
      </c>
    </row>
    <row r="22" spans="1:14">
      <c r="A22" s="141" t="s">
        <v>308</v>
      </c>
      <c r="B22" s="244">
        <v>10</v>
      </c>
      <c r="D22" s="297" t="s">
        <v>309</v>
      </c>
      <c r="E22" s="297"/>
      <c r="F22" s="146" t="str">
        <f>IF(F21&gt;0,"Да","Нет")</f>
        <v>Да</v>
      </c>
      <c r="I22" s="137" t="s">
        <v>298</v>
      </c>
    </row>
    <row r="23" spans="1:14">
      <c r="A23" s="143" t="s">
        <v>310</v>
      </c>
      <c r="B23" s="144">
        <v>0</v>
      </c>
    </row>
    <row r="24" spans="1:14">
      <c r="A24" s="143" t="s">
        <v>311</v>
      </c>
      <c r="B24" s="144">
        <v>1</v>
      </c>
      <c r="J24" s="137" t="s">
        <v>298</v>
      </c>
    </row>
    <row r="25" spans="1:14">
      <c r="A25" s="141" t="s">
        <v>312</v>
      </c>
      <c r="B25" s="142">
        <v>1</v>
      </c>
    </row>
    <row r="26" spans="1:14">
      <c r="A26" s="150"/>
      <c r="B26" s="151"/>
    </row>
    <row r="27" spans="1:14" ht="16.5" thickBot="1">
      <c r="A27" s="145" t="s">
        <v>313</v>
      </c>
      <c r="B27" s="152">
        <v>0.25</v>
      </c>
    </row>
    <row r="28" spans="1:14">
      <c r="A28" s="153" t="s">
        <v>298</v>
      </c>
      <c r="B28" s="154"/>
    </row>
    <row r="29" spans="1:14">
      <c r="A29" s="141" t="s">
        <v>314</v>
      </c>
      <c r="B29" s="142">
        <v>0</v>
      </c>
    </row>
    <row r="30" spans="1:14">
      <c r="A30" s="155" t="s">
        <v>315</v>
      </c>
      <c r="B30" s="230">
        <f>B14</f>
        <v>2806.775405114754</v>
      </c>
    </row>
    <row r="31" spans="1:14" ht="16.5" thickBot="1">
      <c r="A31" s="150" t="s">
        <v>316</v>
      </c>
      <c r="B31" s="156">
        <v>0</v>
      </c>
    </row>
    <row r="32" spans="1:14">
      <c r="A32" s="157" t="s">
        <v>317</v>
      </c>
      <c r="B32" s="158">
        <v>0</v>
      </c>
    </row>
    <row r="33" spans="1:32">
      <c r="A33" s="159" t="s">
        <v>318</v>
      </c>
      <c r="B33" s="160">
        <v>0</v>
      </c>
    </row>
    <row r="34" spans="1:32">
      <c r="A34" s="159" t="s">
        <v>319</v>
      </c>
      <c r="B34" s="161">
        <v>0</v>
      </c>
    </row>
    <row r="35" spans="1:32">
      <c r="A35" s="159" t="s">
        <v>320</v>
      </c>
      <c r="B35" s="161">
        <v>0</v>
      </c>
    </row>
    <row r="36" spans="1:32">
      <c r="A36" s="159" t="s">
        <v>321</v>
      </c>
      <c r="B36" s="161">
        <v>0.1711</v>
      </c>
    </row>
    <row r="37" spans="1:32">
      <c r="A37" s="159" t="s">
        <v>322</v>
      </c>
      <c r="B37" s="161">
        <v>1</v>
      </c>
    </row>
    <row r="38" spans="1:32" ht="23.25" customHeight="1" thickBot="1">
      <c r="A38" s="162"/>
      <c r="B38" s="163"/>
      <c r="C38" s="164"/>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row>
    <row r="39" spans="1:32">
      <c r="A39" s="166" t="s">
        <v>323</v>
      </c>
      <c r="B39" s="167">
        <v>0</v>
      </c>
      <c r="C39" s="167">
        <v>1</v>
      </c>
      <c r="D39" s="167">
        <v>2</v>
      </c>
      <c r="E39" s="167">
        <v>3</v>
      </c>
      <c r="F39" s="167">
        <v>4</v>
      </c>
      <c r="G39" s="167">
        <v>5</v>
      </c>
      <c r="H39" s="167">
        <v>6</v>
      </c>
      <c r="I39" s="167">
        <v>7</v>
      </c>
      <c r="J39" s="167">
        <v>8</v>
      </c>
      <c r="K39" s="167">
        <v>9</v>
      </c>
      <c r="L39" s="167">
        <v>10</v>
      </c>
      <c r="M39" s="167">
        <v>11</v>
      </c>
      <c r="N39" s="167">
        <v>12</v>
      </c>
      <c r="O39" s="167">
        <v>13</v>
      </c>
      <c r="P39" s="167">
        <v>14</v>
      </c>
      <c r="Q39" s="167">
        <v>15</v>
      </c>
      <c r="R39" s="167">
        <v>16</v>
      </c>
      <c r="S39" s="167">
        <v>17</v>
      </c>
      <c r="T39" s="167">
        <v>18</v>
      </c>
      <c r="U39" s="167">
        <v>19</v>
      </c>
      <c r="V39" s="167">
        <v>20</v>
      </c>
      <c r="W39" s="167">
        <v>21</v>
      </c>
      <c r="X39" s="167">
        <v>22</v>
      </c>
      <c r="Y39" s="167">
        <v>23</v>
      </c>
      <c r="Z39" s="167">
        <v>24</v>
      </c>
      <c r="AA39" s="167">
        <v>25</v>
      </c>
      <c r="AB39" s="167">
        <v>26</v>
      </c>
      <c r="AC39" s="167">
        <v>27</v>
      </c>
      <c r="AD39" s="167">
        <v>28</v>
      </c>
      <c r="AE39" s="167">
        <v>29</v>
      </c>
      <c r="AF39" s="167">
        <v>30</v>
      </c>
    </row>
    <row r="40" spans="1:32">
      <c r="A40" s="168" t="s">
        <v>483</v>
      </c>
      <c r="B40" s="247">
        <v>0</v>
      </c>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row>
    <row r="41" spans="1:32" s="136" customFormat="1">
      <c r="A41" s="168" t="s">
        <v>484</v>
      </c>
      <c r="B41" s="247">
        <f>200*3</f>
        <v>600</v>
      </c>
      <c r="C41" s="173">
        <f>B41</f>
        <v>600</v>
      </c>
      <c r="D41" s="173">
        <f>C41</f>
        <v>600</v>
      </c>
      <c r="E41" s="173">
        <f t="shared" ref="E41:AF41" si="0">D41</f>
        <v>600</v>
      </c>
      <c r="F41" s="173">
        <f t="shared" si="0"/>
        <v>600</v>
      </c>
      <c r="G41" s="173">
        <f t="shared" si="0"/>
        <v>600</v>
      </c>
      <c r="H41" s="173">
        <f t="shared" si="0"/>
        <v>600</v>
      </c>
      <c r="I41" s="173">
        <f t="shared" si="0"/>
        <v>600</v>
      </c>
      <c r="J41" s="173">
        <f t="shared" si="0"/>
        <v>600</v>
      </c>
      <c r="K41" s="173">
        <f t="shared" si="0"/>
        <v>600</v>
      </c>
      <c r="L41" s="173">
        <f t="shared" si="0"/>
        <v>600</v>
      </c>
      <c r="M41" s="173">
        <f t="shared" si="0"/>
        <v>600</v>
      </c>
      <c r="N41" s="173">
        <f t="shared" si="0"/>
        <v>600</v>
      </c>
      <c r="O41" s="173">
        <f t="shared" si="0"/>
        <v>600</v>
      </c>
      <c r="P41" s="173">
        <f t="shared" si="0"/>
        <v>600</v>
      </c>
      <c r="Q41" s="173">
        <f t="shared" si="0"/>
        <v>600</v>
      </c>
      <c r="R41" s="173">
        <f t="shared" si="0"/>
        <v>600</v>
      </c>
      <c r="S41" s="173">
        <f t="shared" si="0"/>
        <v>600</v>
      </c>
      <c r="T41" s="173">
        <f t="shared" si="0"/>
        <v>600</v>
      </c>
      <c r="U41" s="173">
        <f t="shared" si="0"/>
        <v>600</v>
      </c>
      <c r="V41" s="173">
        <f t="shared" si="0"/>
        <v>600</v>
      </c>
      <c r="W41" s="173">
        <f t="shared" si="0"/>
        <v>600</v>
      </c>
      <c r="X41" s="173">
        <f t="shared" si="0"/>
        <v>600</v>
      </c>
      <c r="Y41" s="173">
        <f t="shared" si="0"/>
        <v>600</v>
      </c>
      <c r="Z41" s="173">
        <f t="shared" si="0"/>
        <v>600</v>
      </c>
      <c r="AA41" s="173">
        <f t="shared" si="0"/>
        <v>600</v>
      </c>
      <c r="AB41" s="173">
        <f t="shared" si="0"/>
        <v>600</v>
      </c>
      <c r="AC41" s="173">
        <f t="shared" si="0"/>
        <v>600</v>
      </c>
      <c r="AD41" s="173">
        <f t="shared" si="0"/>
        <v>600</v>
      </c>
      <c r="AE41" s="173">
        <f t="shared" si="0"/>
        <v>600</v>
      </c>
      <c r="AF41" s="173">
        <f t="shared" si="0"/>
        <v>600</v>
      </c>
    </row>
    <row r="42" spans="1:32" s="136" customFormat="1" ht="16.5" thickBot="1">
      <c r="A42" s="231" t="s">
        <v>315</v>
      </c>
      <c r="B42" s="232">
        <f>B30+B40+B41</f>
        <v>3406.775405114754</v>
      </c>
      <c r="C42" s="232">
        <f>C41</f>
        <v>600</v>
      </c>
      <c r="D42" s="232">
        <f>-B64+D41</f>
        <v>1451.6938512786885</v>
      </c>
      <c r="E42" s="232">
        <f t="shared" ref="E42:AF42" si="1">-C64+E41</f>
        <v>726.61020495737705</v>
      </c>
      <c r="F42" s="232">
        <f t="shared" si="1"/>
        <v>939.53366777704923</v>
      </c>
      <c r="G42" s="232">
        <f t="shared" si="1"/>
        <v>758.26275619672128</v>
      </c>
      <c r="H42" s="232">
        <f t="shared" si="1"/>
        <v>811.49362190163936</v>
      </c>
      <c r="I42" s="232">
        <f t="shared" si="1"/>
        <v>766.17589400655743</v>
      </c>
      <c r="J42" s="232">
        <f t="shared" si="1"/>
        <v>779.48361043278692</v>
      </c>
      <c r="K42" s="232">
        <f t="shared" si="1"/>
        <v>768.15417845901641</v>
      </c>
      <c r="L42" s="232">
        <f t="shared" si="1"/>
        <v>771.48110756557378</v>
      </c>
      <c r="M42" s="232">
        <f t="shared" si="1"/>
        <v>768.64874957213112</v>
      </c>
      <c r="N42" s="232">
        <f t="shared" si="1"/>
        <v>769.48048184877052</v>
      </c>
      <c r="O42" s="232">
        <f t="shared" si="1"/>
        <v>768.77239235040986</v>
      </c>
      <c r="P42" s="232">
        <f t="shared" si="1"/>
        <v>768.98032541956968</v>
      </c>
      <c r="Q42" s="232">
        <f t="shared" si="1"/>
        <v>768.80330304497954</v>
      </c>
      <c r="R42" s="232">
        <f t="shared" si="1"/>
        <v>768.85528631226953</v>
      </c>
      <c r="S42" s="232">
        <f t="shared" si="1"/>
        <v>768.81103071862196</v>
      </c>
      <c r="T42" s="232">
        <f t="shared" si="1"/>
        <v>768.82402653544443</v>
      </c>
      <c r="U42" s="232">
        <f t="shared" si="1"/>
        <v>768.81296263703257</v>
      </c>
      <c r="V42" s="232">
        <f t="shared" si="1"/>
        <v>768.81621159123813</v>
      </c>
      <c r="W42" s="232">
        <f t="shared" si="1"/>
        <v>768.81344561663514</v>
      </c>
      <c r="X42" s="232">
        <f t="shared" si="1"/>
        <v>768.81425785518661</v>
      </c>
      <c r="Y42" s="232">
        <f t="shared" si="1"/>
        <v>768.81356636153578</v>
      </c>
      <c r="Z42" s="232">
        <f t="shared" si="1"/>
        <v>768.81376942117367</v>
      </c>
      <c r="AA42" s="232">
        <f t="shared" si="1"/>
        <v>768.81359654776099</v>
      </c>
      <c r="AB42" s="232">
        <f t="shared" si="1"/>
        <v>768.81364731267047</v>
      </c>
      <c r="AC42" s="232">
        <f t="shared" si="1"/>
        <v>768.81360409431727</v>
      </c>
      <c r="AD42" s="232">
        <f t="shared" si="1"/>
        <v>768.8136167855447</v>
      </c>
      <c r="AE42" s="232">
        <f t="shared" si="1"/>
        <v>768.81360598095637</v>
      </c>
      <c r="AF42" s="232">
        <f t="shared" si="1"/>
        <v>768.8136091537632</v>
      </c>
    </row>
    <row r="43" spans="1:32" ht="16.5" thickBot="1"/>
    <row r="44" spans="1:32">
      <c r="A44" s="172" t="s">
        <v>324</v>
      </c>
      <c r="B44" s="167">
        <v>0</v>
      </c>
      <c r="C44" s="167">
        <v>1</v>
      </c>
      <c r="D44" s="167">
        <v>2</v>
      </c>
      <c r="E44" s="167">
        <v>3</v>
      </c>
      <c r="F44" s="167">
        <v>4</v>
      </c>
      <c r="G44" s="167">
        <v>5</v>
      </c>
      <c r="H44" s="167">
        <v>6</v>
      </c>
      <c r="I44" s="167">
        <v>7</v>
      </c>
      <c r="J44" s="167">
        <v>8</v>
      </c>
      <c r="K44" s="167">
        <v>9</v>
      </c>
      <c r="L44" s="167">
        <v>10</v>
      </c>
      <c r="M44" s="167">
        <v>11</v>
      </c>
      <c r="N44" s="167">
        <v>12</v>
      </c>
      <c r="O44" s="167">
        <v>13</v>
      </c>
      <c r="P44" s="167">
        <v>14</v>
      </c>
      <c r="Q44" s="167">
        <v>15</v>
      </c>
      <c r="R44" s="167">
        <v>16</v>
      </c>
      <c r="S44" s="167">
        <v>17</v>
      </c>
      <c r="T44" s="167">
        <v>18</v>
      </c>
      <c r="U44" s="167">
        <v>19</v>
      </c>
      <c r="V44" s="167">
        <v>20</v>
      </c>
      <c r="W44" s="167">
        <v>21</v>
      </c>
      <c r="X44" s="167">
        <v>22</v>
      </c>
      <c r="Y44" s="167">
        <v>23</v>
      </c>
      <c r="Z44" s="167">
        <v>24</v>
      </c>
      <c r="AA44" s="167">
        <v>25</v>
      </c>
      <c r="AB44" s="167">
        <v>26</v>
      </c>
      <c r="AC44" s="167">
        <v>27</v>
      </c>
      <c r="AD44" s="167">
        <v>28</v>
      </c>
      <c r="AE44" s="167">
        <v>29</v>
      </c>
      <c r="AF44" s="167">
        <v>30</v>
      </c>
    </row>
    <row r="45" spans="1:32">
      <c r="A45" s="168" t="s">
        <v>325</v>
      </c>
      <c r="B45" s="173">
        <v>0</v>
      </c>
      <c r="C45" s="173">
        <v>0</v>
      </c>
      <c r="D45" s="173">
        <v>0</v>
      </c>
      <c r="E45" s="173">
        <v>0</v>
      </c>
      <c r="F45" s="173">
        <v>0</v>
      </c>
      <c r="G45" s="173">
        <v>0</v>
      </c>
      <c r="H45" s="173">
        <v>0</v>
      </c>
      <c r="I45" s="173">
        <v>0</v>
      </c>
      <c r="J45" s="173">
        <v>0</v>
      </c>
      <c r="K45" s="173">
        <v>0</v>
      </c>
      <c r="L45" s="173">
        <v>0</v>
      </c>
      <c r="M45" s="173">
        <v>0</v>
      </c>
      <c r="N45" s="173">
        <v>0</v>
      </c>
      <c r="O45" s="173">
        <v>0</v>
      </c>
      <c r="P45" s="173">
        <v>0</v>
      </c>
      <c r="Q45" s="173">
        <v>0</v>
      </c>
      <c r="R45" s="173">
        <v>0</v>
      </c>
      <c r="S45" s="173">
        <v>0</v>
      </c>
      <c r="T45" s="173">
        <v>0</v>
      </c>
      <c r="U45" s="173">
        <v>0</v>
      </c>
      <c r="V45" s="173">
        <v>0</v>
      </c>
      <c r="W45" s="173">
        <v>0</v>
      </c>
      <c r="X45" s="173">
        <v>0</v>
      </c>
      <c r="Y45" s="173">
        <v>0</v>
      </c>
      <c r="Z45" s="173">
        <v>0</v>
      </c>
      <c r="AA45" s="173">
        <v>0</v>
      </c>
      <c r="AB45" s="173">
        <v>0</v>
      </c>
      <c r="AC45" s="173">
        <v>0</v>
      </c>
      <c r="AD45" s="173">
        <v>0</v>
      </c>
      <c r="AE45" s="173">
        <v>0</v>
      </c>
      <c r="AF45" s="173">
        <v>0</v>
      </c>
    </row>
    <row r="46" spans="1:32">
      <c r="A46" s="168" t="s">
        <v>326</v>
      </c>
      <c r="B46" s="173">
        <v>0</v>
      </c>
      <c r="C46" s="173">
        <v>0</v>
      </c>
      <c r="D46" s="173">
        <v>0</v>
      </c>
      <c r="E46" s="173">
        <v>0</v>
      </c>
      <c r="F46" s="173">
        <v>0</v>
      </c>
      <c r="G46" s="173">
        <v>0</v>
      </c>
      <c r="H46" s="173">
        <v>0</v>
      </c>
      <c r="I46" s="173">
        <v>0</v>
      </c>
      <c r="J46" s="173">
        <v>0</v>
      </c>
      <c r="K46" s="173">
        <v>0</v>
      </c>
      <c r="L46" s="173">
        <v>0</v>
      </c>
      <c r="M46" s="173">
        <v>0</v>
      </c>
      <c r="N46" s="173">
        <v>0</v>
      </c>
      <c r="O46" s="173">
        <v>0</v>
      </c>
      <c r="P46" s="173">
        <v>0</v>
      </c>
      <c r="Q46" s="173">
        <v>0</v>
      </c>
      <c r="R46" s="173">
        <v>0</v>
      </c>
      <c r="S46" s="173">
        <v>0</v>
      </c>
      <c r="T46" s="173">
        <v>0</v>
      </c>
      <c r="U46" s="173">
        <v>0</v>
      </c>
      <c r="V46" s="173">
        <v>0</v>
      </c>
      <c r="W46" s="173">
        <v>0</v>
      </c>
      <c r="X46" s="173">
        <v>0</v>
      </c>
      <c r="Y46" s="173">
        <v>0</v>
      </c>
      <c r="Z46" s="173">
        <v>0</v>
      </c>
      <c r="AA46" s="173">
        <v>0</v>
      </c>
      <c r="AB46" s="173">
        <v>0</v>
      </c>
      <c r="AC46" s="173">
        <v>0</v>
      </c>
      <c r="AD46" s="173">
        <v>0</v>
      </c>
      <c r="AE46" s="173">
        <v>0</v>
      </c>
      <c r="AF46" s="173">
        <v>0</v>
      </c>
    </row>
    <row r="47" spans="1:32">
      <c r="A47" s="168" t="s">
        <v>327</v>
      </c>
      <c r="B47" s="173">
        <v>0</v>
      </c>
      <c r="C47" s="173">
        <v>0</v>
      </c>
      <c r="D47" s="173">
        <v>0</v>
      </c>
      <c r="E47" s="173">
        <v>0</v>
      </c>
      <c r="F47" s="173">
        <v>0</v>
      </c>
      <c r="G47" s="173">
        <v>0</v>
      </c>
      <c r="H47" s="173">
        <v>0</v>
      </c>
      <c r="I47" s="173">
        <v>0</v>
      </c>
      <c r="J47" s="173">
        <v>0</v>
      </c>
      <c r="K47" s="173">
        <v>0</v>
      </c>
      <c r="L47" s="173">
        <v>0</v>
      </c>
      <c r="M47" s="173">
        <v>0</v>
      </c>
      <c r="N47" s="173">
        <v>0</v>
      </c>
      <c r="O47" s="173">
        <v>0</v>
      </c>
      <c r="P47" s="173">
        <v>0</v>
      </c>
      <c r="Q47" s="173">
        <v>0</v>
      </c>
      <c r="R47" s="173">
        <v>0</v>
      </c>
      <c r="S47" s="173">
        <v>0</v>
      </c>
      <c r="T47" s="173">
        <v>0</v>
      </c>
      <c r="U47" s="173">
        <v>0</v>
      </c>
      <c r="V47" s="173">
        <v>0</v>
      </c>
      <c r="W47" s="173">
        <v>0</v>
      </c>
      <c r="X47" s="173">
        <v>0</v>
      </c>
      <c r="Y47" s="173">
        <v>0</v>
      </c>
      <c r="Z47" s="173">
        <v>0</v>
      </c>
      <c r="AA47" s="173">
        <v>0</v>
      </c>
      <c r="AB47" s="173">
        <v>0</v>
      </c>
      <c r="AC47" s="173">
        <v>0</v>
      </c>
      <c r="AD47" s="173">
        <v>0</v>
      </c>
      <c r="AE47" s="173">
        <v>0</v>
      </c>
      <c r="AF47" s="173">
        <v>0</v>
      </c>
    </row>
    <row r="48" spans="1:32" ht="16.5" thickBot="1">
      <c r="A48" s="170" t="s">
        <v>328</v>
      </c>
      <c r="B48" s="171">
        <v>0</v>
      </c>
      <c r="C48" s="171">
        <v>0</v>
      </c>
      <c r="D48" s="171">
        <v>0</v>
      </c>
      <c r="E48" s="171">
        <v>0</v>
      </c>
      <c r="F48" s="171">
        <v>0</v>
      </c>
      <c r="G48" s="171">
        <v>0</v>
      </c>
      <c r="H48" s="171">
        <v>0</v>
      </c>
      <c r="I48" s="171">
        <v>0</v>
      </c>
      <c r="J48" s="171">
        <v>0</v>
      </c>
      <c r="K48" s="171">
        <v>0</v>
      </c>
      <c r="L48" s="171">
        <v>0</v>
      </c>
      <c r="M48" s="171">
        <v>0</v>
      </c>
      <c r="N48" s="171">
        <v>0</v>
      </c>
      <c r="O48" s="171">
        <v>0</v>
      </c>
      <c r="P48" s="171">
        <v>0</v>
      </c>
      <c r="Q48" s="171">
        <v>0</v>
      </c>
      <c r="R48" s="171">
        <v>0</v>
      </c>
      <c r="S48" s="171">
        <v>0</v>
      </c>
      <c r="T48" s="171">
        <v>0</v>
      </c>
      <c r="U48" s="171">
        <v>0</v>
      </c>
      <c r="V48" s="171">
        <v>0</v>
      </c>
      <c r="W48" s="171">
        <v>0</v>
      </c>
      <c r="X48" s="171">
        <v>0</v>
      </c>
      <c r="Y48" s="171">
        <v>0</v>
      </c>
      <c r="Z48" s="171">
        <v>0</v>
      </c>
      <c r="AA48" s="171">
        <v>0</v>
      </c>
      <c r="AB48" s="171">
        <v>0</v>
      </c>
      <c r="AC48" s="171">
        <v>0</v>
      </c>
      <c r="AD48" s="171">
        <v>0</v>
      </c>
      <c r="AE48" s="171">
        <v>0</v>
      </c>
      <c r="AF48" s="171">
        <v>0</v>
      </c>
    </row>
    <row r="49" spans="1:32" ht="16.5" thickBot="1">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row>
    <row r="50" spans="1:32">
      <c r="A50" s="172" t="s">
        <v>329</v>
      </c>
      <c r="B50" s="167">
        <v>0</v>
      </c>
      <c r="C50" s="167">
        <v>1</v>
      </c>
      <c r="D50" s="167">
        <v>2</v>
      </c>
      <c r="E50" s="167">
        <v>3</v>
      </c>
      <c r="F50" s="167">
        <v>4</v>
      </c>
      <c r="G50" s="167">
        <v>5</v>
      </c>
      <c r="H50" s="167">
        <v>6</v>
      </c>
      <c r="I50" s="167">
        <v>7</v>
      </c>
      <c r="J50" s="167">
        <v>8</v>
      </c>
      <c r="K50" s="167">
        <v>9</v>
      </c>
      <c r="L50" s="167">
        <v>10</v>
      </c>
      <c r="M50" s="167">
        <v>11</v>
      </c>
      <c r="N50" s="167">
        <v>12</v>
      </c>
      <c r="O50" s="167">
        <v>13</v>
      </c>
      <c r="P50" s="167">
        <v>14</v>
      </c>
      <c r="Q50" s="167">
        <v>15</v>
      </c>
      <c r="R50" s="167">
        <v>16</v>
      </c>
      <c r="S50" s="167">
        <v>17</v>
      </c>
      <c r="T50" s="167">
        <v>18</v>
      </c>
      <c r="U50" s="167">
        <v>19</v>
      </c>
      <c r="V50" s="167">
        <v>20</v>
      </c>
      <c r="W50" s="167">
        <v>21</v>
      </c>
      <c r="X50" s="167">
        <v>22</v>
      </c>
      <c r="Y50" s="167">
        <v>23</v>
      </c>
      <c r="Z50" s="167">
        <v>24</v>
      </c>
      <c r="AA50" s="167">
        <v>25</v>
      </c>
      <c r="AB50" s="167">
        <v>26</v>
      </c>
      <c r="AC50" s="167">
        <v>27</v>
      </c>
      <c r="AD50" s="167">
        <v>28</v>
      </c>
      <c r="AE50" s="167">
        <v>29</v>
      </c>
      <c r="AF50" s="167">
        <v>30</v>
      </c>
    </row>
    <row r="51" spans="1:32" s="136" customFormat="1" ht="14.25">
      <c r="A51" s="175" t="s">
        <v>330</v>
      </c>
      <c r="B51" s="176">
        <f>B42*$B$19</f>
        <v>3406.775405114754</v>
      </c>
      <c r="C51" s="176">
        <f>C42*$B$19</f>
        <v>600</v>
      </c>
      <c r="D51" s="176">
        <f>D42*$B$19</f>
        <v>1451.6938512786885</v>
      </c>
      <c r="E51" s="176">
        <f t="shared" ref="E51:AF51" si="2">E42*$B$19</f>
        <v>726.61020495737705</v>
      </c>
      <c r="F51" s="176">
        <f t="shared" si="2"/>
        <v>939.53366777704923</v>
      </c>
      <c r="G51" s="176">
        <f t="shared" si="2"/>
        <v>758.26275619672128</v>
      </c>
      <c r="H51" s="176">
        <f t="shared" si="2"/>
        <v>811.49362190163936</v>
      </c>
      <c r="I51" s="176">
        <f t="shared" si="2"/>
        <v>766.17589400655743</v>
      </c>
      <c r="J51" s="176">
        <f t="shared" si="2"/>
        <v>779.48361043278692</v>
      </c>
      <c r="K51" s="176">
        <f t="shared" si="2"/>
        <v>768.15417845901641</v>
      </c>
      <c r="L51" s="176">
        <f t="shared" si="2"/>
        <v>771.48110756557378</v>
      </c>
      <c r="M51" s="176">
        <f t="shared" si="2"/>
        <v>768.64874957213112</v>
      </c>
      <c r="N51" s="176">
        <f t="shared" si="2"/>
        <v>769.48048184877052</v>
      </c>
      <c r="O51" s="176">
        <f t="shared" si="2"/>
        <v>768.77239235040986</v>
      </c>
      <c r="P51" s="176">
        <f t="shared" si="2"/>
        <v>768.98032541956968</v>
      </c>
      <c r="Q51" s="176">
        <f t="shared" si="2"/>
        <v>768.80330304497954</v>
      </c>
      <c r="R51" s="176">
        <f t="shared" si="2"/>
        <v>768.85528631226953</v>
      </c>
      <c r="S51" s="176">
        <f t="shared" si="2"/>
        <v>768.81103071862196</v>
      </c>
      <c r="T51" s="176">
        <f t="shared" si="2"/>
        <v>768.82402653544443</v>
      </c>
      <c r="U51" s="176">
        <f t="shared" si="2"/>
        <v>768.81296263703257</v>
      </c>
      <c r="V51" s="176">
        <f t="shared" si="2"/>
        <v>768.81621159123813</v>
      </c>
      <c r="W51" s="176">
        <f t="shared" si="2"/>
        <v>768.81344561663514</v>
      </c>
      <c r="X51" s="176">
        <f t="shared" si="2"/>
        <v>768.81425785518661</v>
      </c>
      <c r="Y51" s="176">
        <f t="shared" si="2"/>
        <v>768.81356636153578</v>
      </c>
      <c r="Z51" s="176">
        <f t="shared" si="2"/>
        <v>768.81376942117367</v>
      </c>
      <c r="AA51" s="176">
        <f t="shared" si="2"/>
        <v>768.81359654776099</v>
      </c>
      <c r="AB51" s="176">
        <f t="shared" si="2"/>
        <v>768.81364731267047</v>
      </c>
      <c r="AC51" s="176">
        <f t="shared" si="2"/>
        <v>768.81360409431727</v>
      </c>
      <c r="AD51" s="176">
        <f t="shared" si="2"/>
        <v>768.8136167855447</v>
      </c>
      <c r="AE51" s="176">
        <f t="shared" si="2"/>
        <v>768.81360598095637</v>
      </c>
      <c r="AF51" s="176">
        <f t="shared" si="2"/>
        <v>768.8136091537632</v>
      </c>
    </row>
    <row r="52" spans="1:32">
      <c r="A52" s="168" t="s">
        <v>331</v>
      </c>
      <c r="B52" s="177">
        <f t="shared" ref="B52:AF52" si="3">SUM(B53:B58)</f>
        <v>0</v>
      </c>
      <c r="C52" s="177">
        <f t="shared" si="3"/>
        <v>0</v>
      </c>
      <c r="D52" s="177">
        <f>SUM(D53:D58)</f>
        <v>0</v>
      </c>
      <c r="E52" s="177">
        <f t="shared" si="3"/>
        <v>0</v>
      </c>
      <c r="F52" s="177">
        <f t="shared" si="3"/>
        <v>0</v>
      </c>
      <c r="G52" s="177">
        <f t="shared" si="3"/>
        <v>0</v>
      </c>
      <c r="H52" s="177">
        <f t="shared" si="3"/>
        <v>0</v>
      </c>
      <c r="I52" s="177">
        <f t="shared" si="3"/>
        <v>0</v>
      </c>
      <c r="J52" s="177">
        <f t="shared" si="3"/>
        <v>0</v>
      </c>
      <c r="K52" s="177">
        <f t="shared" si="3"/>
        <v>0</v>
      </c>
      <c r="L52" s="177">
        <f t="shared" si="3"/>
        <v>0</v>
      </c>
      <c r="M52" s="177">
        <f t="shared" si="3"/>
        <v>0</v>
      </c>
      <c r="N52" s="177">
        <f t="shared" si="3"/>
        <v>0</v>
      </c>
      <c r="O52" s="177">
        <f t="shared" si="3"/>
        <v>0</v>
      </c>
      <c r="P52" s="177">
        <f t="shared" si="3"/>
        <v>0</v>
      </c>
      <c r="Q52" s="177">
        <f t="shared" si="3"/>
        <v>0</v>
      </c>
      <c r="R52" s="177">
        <f t="shared" si="3"/>
        <v>0</v>
      </c>
      <c r="S52" s="177">
        <f t="shared" si="3"/>
        <v>0</v>
      </c>
      <c r="T52" s="177">
        <f t="shared" si="3"/>
        <v>0</v>
      </c>
      <c r="U52" s="177">
        <f t="shared" si="3"/>
        <v>0</v>
      </c>
      <c r="V52" s="177">
        <f t="shared" si="3"/>
        <v>0</v>
      </c>
      <c r="W52" s="177">
        <f t="shared" si="3"/>
        <v>0</v>
      </c>
      <c r="X52" s="177">
        <f t="shared" si="3"/>
        <v>0</v>
      </c>
      <c r="Y52" s="177">
        <f t="shared" si="3"/>
        <v>0</v>
      </c>
      <c r="Z52" s="177">
        <f t="shared" si="3"/>
        <v>0</v>
      </c>
      <c r="AA52" s="177">
        <f t="shared" si="3"/>
        <v>0</v>
      </c>
      <c r="AB52" s="177">
        <f t="shared" si="3"/>
        <v>0</v>
      </c>
      <c r="AC52" s="177">
        <f t="shared" si="3"/>
        <v>0</v>
      </c>
      <c r="AD52" s="177">
        <f t="shared" si="3"/>
        <v>0</v>
      </c>
      <c r="AE52" s="177">
        <f t="shared" si="3"/>
        <v>0</v>
      </c>
      <c r="AF52" s="177">
        <f t="shared" si="3"/>
        <v>0</v>
      </c>
    </row>
    <row r="53" spans="1:32">
      <c r="A53" s="178" t="s">
        <v>332</v>
      </c>
      <c r="B53" s="177">
        <f t="shared" ref="B53:AF53" si="4">-IF(B$39&lt;=$B$24,0,$B$20*(1+B$41)*$B$19)</f>
        <v>0</v>
      </c>
      <c r="C53" s="177">
        <f t="shared" si="4"/>
        <v>0</v>
      </c>
      <c r="D53" s="177">
        <f t="shared" si="4"/>
        <v>0</v>
      </c>
      <c r="E53" s="177">
        <f t="shared" si="4"/>
        <v>0</v>
      </c>
      <c r="F53" s="177">
        <f t="shared" si="4"/>
        <v>0</v>
      </c>
      <c r="G53" s="177">
        <f t="shared" si="4"/>
        <v>0</v>
      </c>
      <c r="H53" s="177">
        <f t="shared" si="4"/>
        <v>0</v>
      </c>
      <c r="I53" s="177">
        <f t="shared" si="4"/>
        <v>0</v>
      </c>
      <c r="J53" s="177">
        <f t="shared" si="4"/>
        <v>0</v>
      </c>
      <c r="K53" s="177">
        <f t="shared" si="4"/>
        <v>0</v>
      </c>
      <c r="L53" s="177">
        <f t="shared" si="4"/>
        <v>0</v>
      </c>
      <c r="M53" s="177">
        <f t="shared" si="4"/>
        <v>0</v>
      </c>
      <c r="N53" s="177">
        <f t="shared" si="4"/>
        <v>0</v>
      </c>
      <c r="O53" s="177">
        <f t="shared" si="4"/>
        <v>0</v>
      </c>
      <c r="P53" s="177">
        <f t="shared" si="4"/>
        <v>0</v>
      </c>
      <c r="Q53" s="177">
        <f t="shared" si="4"/>
        <v>0</v>
      </c>
      <c r="R53" s="177">
        <f t="shared" si="4"/>
        <v>0</v>
      </c>
      <c r="S53" s="177">
        <f t="shared" si="4"/>
        <v>0</v>
      </c>
      <c r="T53" s="177">
        <f t="shared" si="4"/>
        <v>0</v>
      </c>
      <c r="U53" s="177">
        <f t="shared" si="4"/>
        <v>0</v>
      </c>
      <c r="V53" s="177">
        <f t="shared" si="4"/>
        <v>0</v>
      </c>
      <c r="W53" s="177">
        <f t="shared" si="4"/>
        <v>0</v>
      </c>
      <c r="X53" s="177">
        <f t="shared" si="4"/>
        <v>0</v>
      </c>
      <c r="Y53" s="177">
        <f t="shared" si="4"/>
        <v>0</v>
      </c>
      <c r="Z53" s="177">
        <f t="shared" si="4"/>
        <v>0</v>
      </c>
      <c r="AA53" s="177">
        <f t="shared" si="4"/>
        <v>0</v>
      </c>
      <c r="AB53" s="177">
        <f t="shared" si="4"/>
        <v>0</v>
      </c>
      <c r="AC53" s="177">
        <f t="shared" si="4"/>
        <v>0</v>
      </c>
      <c r="AD53" s="177">
        <f t="shared" si="4"/>
        <v>0</v>
      </c>
      <c r="AE53" s="177">
        <f t="shared" si="4"/>
        <v>0</v>
      </c>
      <c r="AF53" s="177">
        <f t="shared" si="4"/>
        <v>0</v>
      </c>
    </row>
    <row r="54" spans="1:32">
      <c r="A54" s="178" t="s">
        <v>310</v>
      </c>
      <c r="B54" s="177">
        <f>-IF(B$39&lt;=$B$24,0,$B$23*(1+B$41)*$B$19)</f>
        <v>0</v>
      </c>
      <c r="C54" s="177">
        <v>0</v>
      </c>
      <c r="D54" s="177">
        <v>0</v>
      </c>
      <c r="E54" s="177">
        <v>0</v>
      </c>
      <c r="F54" s="177">
        <v>0</v>
      </c>
      <c r="G54" s="177">
        <v>0</v>
      </c>
      <c r="H54" s="177">
        <v>0</v>
      </c>
      <c r="I54" s="177">
        <v>0</v>
      </c>
      <c r="J54" s="17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177">
        <v>0</v>
      </c>
      <c r="AC54" s="177">
        <v>0</v>
      </c>
      <c r="AD54" s="177">
        <v>0</v>
      </c>
      <c r="AE54" s="177">
        <v>0</v>
      </c>
      <c r="AF54" s="177">
        <v>0</v>
      </c>
    </row>
    <row r="55" spans="1:32" hidden="1">
      <c r="A55" s="178" t="s">
        <v>298</v>
      </c>
      <c r="B55" s="177">
        <f t="shared" ref="B55:AF55" si="5">-IF(B$39&lt;=$B$24,0,$B$26*(1+B$41)*$B$19)</f>
        <v>0</v>
      </c>
      <c r="C55" s="177">
        <f t="shared" si="5"/>
        <v>0</v>
      </c>
      <c r="D55" s="177">
        <f t="shared" si="5"/>
        <v>0</v>
      </c>
      <c r="E55" s="177">
        <f t="shared" si="5"/>
        <v>0</v>
      </c>
      <c r="F55" s="177">
        <f t="shared" si="5"/>
        <v>0</v>
      </c>
      <c r="G55" s="177">
        <f t="shared" si="5"/>
        <v>0</v>
      </c>
      <c r="H55" s="177">
        <f t="shared" si="5"/>
        <v>0</v>
      </c>
      <c r="I55" s="177">
        <f t="shared" si="5"/>
        <v>0</v>
      </c>
      <c r="J55" s="177">
        <f t="shared" si="5"/>
        <v>0</v>
      </c>
      <c r="K55" s="177">
        <f t="shared" si="5"/>
        <v>0</v>
      </c>
      <c r="L55" s="177">
        <f t="shared" si="5"/>
        <v>0</v>
      </c>
      <c r="M55" s="177">
        <f t="shared" si="5"/>
        <v>0</v>
      </c>
      <c r="N55" s="177">
        <f t="shared" si="5"/>
        <v>0</v>
      </c>
      <c r="O55" s="177">
        <f t="shared" si="5"/>
        <v>0</v>
      </c>
      <c r="P55" s="177">
        <f t="shared" si="5"/>
        <v>0</v>
      </c>
      <c r="Q55" s="177">
        <f t="shared" si="5"/>
        <v>0</v>
      </c>
      <c r="R55" s="177">
        <f t="shared" si="5"/>
        <v>0</v>
      </c>
      <c r="S55" s="177">
        <f t="shared" si="5"/>
        <v>0</v>
      </c>
      <c r="T55" s="177">
        <f t="shared" si="5"/>
        <v>0</v>
      </c>
      <c r="U55" s="177">
        <f t="shared" si="5"/>
        <v>0</v>
      </c>
      <c r="V55" s="177">
        <f t="shared" si="5"/>
        <v>0</v>
      </c>
      <c r="W55" s="177">
        <f t="shared" si="5"/>
        <v>0</v>
      </c>
      <c r="X55" s="177">
        <f t="shared" si="5"/>
        <v>0</v>
      </c>
      <c r="Y55" s="177">
        <f t="shared" si="5"/>
        <v>0</v>
      </c>
      <c r="Z55" s="177">
        <f t="shared" si="5"/>
        <v>0</v>
      </c>
      <c r="AA55" s="177">
        <f t="shared" si="5"/>
        <v>0</v>
      </c>
      <c r="AB55" s="177">
        <f t="shared" si="5"/>
        <v>0</v>
      </c>
      <c r="AC55" s="177">
        <f t="shared" si="5"/>
        <v>0</v>
      </c>
      <c r="AD55" s="177">
        <f t="shared" si="5"/>
        <v>0</v>
      </c>
      <c r="AE55" s="177">
        <f t="shared" si="5"/>
        <v>0</v>
      </c>
      <c r="AF55" s="177">
        <f t="shared" si="5"/>
        <v>0</v>
      </c>
    </row>
    <row r="56" spans="1:32" hidden="1">
      <c r="A56" s="178" t="s">
        <v>298</v>
      </c>
      <c r="B56" s="177">
        <f t="shared" ref="B56:AF56" si="6">-IF(B$39&lt;=$B$24,0,$B$28*(1+B$41)*$B$19*365)</f>
        <v>0</v>
      </c>
      <c r="C56" s="177">
        <f t="shared" si="6"/>
        <v>0</v>
      </c>
      <c r="D56" s="177">
        <f t="shared" si="6"/>
        <v>0</v>
      </c>
      <c r="E56" s="177">
        <f t="shared" si="6"/>
        <v>0</v>
      </c>
      <c r="F56" s="177">
        <f t="shared" si="6"/>
        <v>0</v>
      </c>
      <c r="G56" s="177">
        <f t="shared" si="6"/>
        <v>0</v>
      </c>
      <c r="H56" s="177">
        <f t="shared" si="6"/>
        <v>0</v>
      </c>
      <c r="I56" s="177">
        <f t="shared" si="6"/>
        <v>0</v>
      </c>
      <c r="J56" s="177">
        <f t="shared" si="6"/>
        <v>0</v>
      </c>
      <c r="K56" s="177">
        <f t="shared" si="6"/>
        <v>0</v>
      </c>
      <c r="L56" s="177">
        <f t="shared" si="6"/>
        <v>0</v>
      </c>
      <c r="M56" s="177">
        <f t="shared" si="6"/>
        <v>0</v>
      </c>
      <c r="N56" s="177">
        <f t="shared" si="6"/>
        <v>0</v>
      </c>
      <c r="O56" s="177">
        <f t="shared" si="6"/>
        <v>0</v>
      </c>
      <c r="P56" s="177">
        <f t="shared" si="6"/>
        <v>0</v>
      </c>
      <c r="Q56" s="177">
        <f t="shared" si="6"/>
        <v>0</v>
      </c>
      <c r="R56" s="177">
        <f t="shared" si="6"/>
        <v>0</v>
      </c>
      <c r="S56" s="177">
        <f t="shared" si="6"/>
        <v>0</v>
      </c>
      <c r="T56" s="177">
        <f t="shared" si="6"/>
        <v>0</v>
      </c>
      <c r="U56" s="177">
        <f t="shared" si="6"/>
        <v>0</v>
      </c>
      <c r="V56" s="177">
        <f t="shared" si="6"/>
        <v>0</v>
      </c>
      <c r="W56" s="177">
        <f t="shared" si="6"/>
        <v>0</v>
      </c>
      <c r="X56" s="177">
        <f t="shared" si="6"/>
        <v>0</v>
      </c>
      <c r="Y56" s="177">
        <f t="shared" si="6"/>
        <v>0</v>
      </c>
      <c r="Z56" s="177">
        <f t="shared" si="6"/>
        <v>0</v>
      </c>
      <c r="AA56" s="177">
        <f t="shared" si="6"/>
        <v>0</v>
      </c>
      <c r="AB56" s="177">
        <f t="shared" si="6"/>
        <v>0</v>
      </c>
      <c r="AC56" s="177">
        <f t="shared" si="6"/>
        <v>0</v>
      </c>
      <c r="AD56" s="177">
        <f t="shared" si="6"/>
        <v>0</v>
      </c>
      <c r="AE56" s="177">
        <f t="shared" si="6"/>
        <v>0</v>
      </c>
      <c r="AF56" s="177">
        <f t="shared" si="6"/>
        <v>0</v>
      </c>
    </row>
    <row r="57" spans="1:32" hidden="1">
      <c r="A57" s="178" t="s">
        <v>298</v>
      </c>
      <c r="B57" s="177">
        <f t="shared" ref="B57:AF57" si="7">-IF(B$39&lt;=$B$24,0,$B$29*(1+B$41)*12)</f>
        <v>0</v>
      </c>
      <c r="C57" s="177">
        <f t="shared" si="7"/>
        <v>0</v>
      </c>
      <c r="D57" s="177">
        <f t="shared" si="7"/>
        <v>0</v>
      </c>
      <c r="E57" s="177">
        <f t="shared" si="7"/>
        <v>0</v>
      </c>
      <c r="F57" s="177">
        <f t="shared" si="7"/>
        <v>0</v>
      </c>
      <c r="G57" s="177">
        <f t="shared" si="7"/>
        <v>0</v>
      </c>
      <c r="H57" s="177">
        <f t="shared" si="7"/>
        <v>0</v>
      </c>
      <c r="I57" s="177">
        <f t="shared" si="7"/>
        <v>0</v>
      </c>
      <c r="J57" s="177">
        <f t="shared" si="7"/>
        <v>0</v>
      </c>
      <c r="K57" s="177">
        <f t="shared" si="7"/>
        <v>0</v>
      </c>
      <c r="L57" s="177">
        <f t="shared" si="7"/>
        <v>0</v>
      </c>
      <c r="M57" s="177">
        <f t="shared" si="7"/>
        <v>0</v>
      </c>
      <c r="N57" s="177">
        <f t="shared" si="7"/>
        <v>0</v>
      </c>
      <c r="O57" s="177">
        <f t="shared" si="7"/>
        <v>0</v>
      </c>
      <c r="P57" s="177">
        <f t="shared" si="7"/>
        <v>0</v>
      </c>
      <c r="Q57" s="177">
        <f t="shared" si="7"/>
        <v>0</v>
      </c>
      <c r="R57" s="177">
        <f t="shared" si="7"/>
        <v>0</v>
      </c>
      <c r="S57" s="177">
        <f t="shared" si="7"/>
        <v>0</v>
      </c>
      <c r="T57" s="177">
        <f t="shared" si="7"/>
        <v>0</v>
      </c>
      <c r="U57" s="177">
        <f t="shared" si="7"/>
        <v>0</v>
      </c>
      <c r="V57" s="177">
        <f t="shared" si="7"/>
        <v>0</v>
      </c>
      <c r="W57" s="177">
        <f t="shared" si="7"/>
        <v>0</v>
      </c>
      <c r="X57" s="177">
        <f t="shared" si="7"/>
        <v>0</v>
      </c>
      <c r="Y57" s="177">
        <f t="shared" si="7"/>
        <v>0</v>
      </c>
      <c r="Z57" s="177">
        <f t="shared" si="7"/>
        <v>0</v>
      </c>
      <c r="AA57" s="177">
        <f t="shared" si="7"/>
        <v>0</v>
      </c>
      <c r="AB57" s="177">
        <f t="shared" si="7"/>
        <v>0</v>
      </c>
      <c r="AC57" s="177">
        <f t="shared" si="7"/>
        <v>0</v>
      </c>
      <c r="AD57" s="177">
        <f t="shared" si="7"/>
        <v>0</v>
      </c>
      <c r="AE57" s="177">
        <f t="shared" si="7"/>
        <v>0</v>
      </c>
      <c r="AF57" s="177">
        <f t="shared" si="7"/>
        <v>0</v>
      </c>
    </row>
    <row r="58" spans="1:32">
      <c r="A58" s="179" t="s">
        <v>485</v>
      </c>
      <c r="B58" s="180">
        <v>0</v>
      </c>
      <c r="C58" s="180">
        <f t="shared" ref="C58:AF58" si="8">-(IF(C39&lt;=$B$18,IF($B$16="да",($B$14*0.126-($B$14*0.126/$B$18)*C39)*0.022,0),0))</f>
        <v>0</v>
      </c>
      <c r="D58" s="180">
        <f t="shared" si="8"/>
        <v>0</v>
      </c>
      <c r="E58" s="180">
        <f t="shared" si="8"/>
        <v>0</v>
      </c>
      <c r="F58" s="180">
        <f t="shared" si="8"/>
        <v>0</v>
      </c>
      <c r="G58" s="180">
        <f t="shared" si="8"/>
        <v>0</v>
      </c>
      <c r="H58" s="180">
        <f t="shared" si="8"/>
        <v>0</v>
      </c>
      <c r="I58" s="180">
        <f t="shared" si="8"/>
        <v>0</v>
      </c>
      <c r="J58" s="180">
        <f t="shared" si="8"/>
        <v>0</v>
      </c>
      <c r="K58" s="180">
        <f t="shared" si="8"/>
        <v>0</v>
      </c>
      <c r="L58" s="180">
        <f t="shared" si="8"/>
        <v>0</v>
      </c>
      <c r="M58" s="180">
        <f t="shared" si="8"/>
        <v>0</v>
      </c>
      <c r="N58" s="180">
        <f t="shared" si="8"/>
        <v>0</v>
      </c>
      <c r="O58" s="180">
        <f t="shared" si="8"/>
        <v>0</v>
      </c>
      <c r="P58" s="180">
        <f t="shared" si="8"/>
        <v>0</v>
      </c>
      <c r="Q58" s="180">
        <f t="shared" si="8"/>
        <v>0</v>
      </c>
      <c r="R58" s="180">
        <f t="shared" si="8"/>
        <v>0</v>
      </c>
      <c r="S58" s="180">
        <f t="shared" si="8"/>
        <v>0</v>
      </c>
      <c r="T58" s="180">
        <f t="shared" si="8"/>
        <v>0</v>
      </c>
      <c r="U58" s="180">
        <f t="shared" si="8"/>
        <v>0</v>
      </c>
      <c r="V58" s="180">
        <f t="shared" si="8"/>
        <v>0</v>
      </c>
      <c r="W58" s="180">
        <f t="shared" si="8"/>
        <v>0</v>
      </c>
      <c r="X58" s="180">
        <f t="shared" si="8"/>
        <v>0</v>
      </c>
      <c r="Y58" s="180">
        <f t="shared" si="8"/>
        <v>0</v>
      </c>
      <c r="Z58" s="180">
        <f t="shared" si="8"/>
        <v>0</v>
      </c>
      <c r="AA58" s="180">
        <f t="shared" si="8"/>
        <v>0</v>
      </c>
      <c r="AB58" s="180">
        <f t="shared" si="8"/>
        <v>0</v>
      </c>
      <c r="AC58" s="180">
        <f t="shared" si="8"/>
        <v>0</v>
      </c>
      <c r="AD58" s="180">
        <f t="shared" si="8"/>
        <v>0</v>
      </c>
      <c r="AE58" s="180">
        <f t="shared" si="8"/>
        <v>0</v>
      </c>
      <c r="AF58" s="180">
        <f t="shared" si="8"/>
        <v>0</v>
      </c>
    </row>
    <row r="59" spans="1:32" s="136" customFormat="1" ht="14.25">
      <c r="A59" s="181" t="s">
        <v>333</v>
      </c>
      <c r="B59" s="176">
        <f>B51+B52</f>
        <v>3406.775405114754</v>
      </c>
      <c r="C59" s="176">
        <f>C51+C52</f>
        <v>600</v>
      </c>
      <c r="D59" s="176">
        <f>D51+D52</f>
        <v>1451.6938512786885</v>
      </c>
      <c r="E59" s="176">
        <f t="shared" ref="E59:AF59" si="9">E51+E52</f>
        <v>726.61020495737705</v>
      </c>
      <c r="F59" s="176">
        <f t="shared" si="9"/>
        <v>939.53366777704923</v>
      </c>
      <c r="G59" s="176">
        <f t="shared" si="9"/>
        <v>758.26275619672128</v>
      </c>
      <c r="H59" s="176">
        <f t="shared" si="9"/>
        <v>811.49362190163936</v>
      </c>
      <c r="I59" s="176">
        <f t="shared" si="9"/>
        <v>766.17589400655743</v>
      </c>
      <c r="J59" s="176">
        <f t="shared" si="9"/>
        <v>779.48361043278692</v>
      </c>
      <c r="K59" s="176">
        <f t="shared" si="9"/>
        <v>768.15417845901641</v>
      </c>
      <c r="L59" s="176">
        <f t="shared" si="9"/>
        <v>771.48110756557378</v>
      </c>
      <c r="M59" s="176">
        <f t="shared" si="9"/>
        <v>768.64874957213112</v>
      </c>
      <c r="N59" s="176">
        <f t="shared" si="9"/>
        <v>769.48048184877052</v>
      </c>
      <c r="O59" s="176">
        <f t="shared" si="9"/>
        <v>768.77239235040986</v>
      </c>
      <c r="P59" s="176">
        <f t="shared" si="9"/>
        <v>768.98032541956968</v>
      </c>
      <c r="Q59" s="176">
        <f t="shared" si="9"/>
        <v>768.80330304497954</v>
      </c>
      <c r="R59" s="176">
        <f t="shared" si="9"/>
        <v>768.85528631226953</v>
      </c>
      <c r="S59" s="176">
        <f t="shared" si="9"/>
        <v>768.81103071862196</v>
      </c>
      <c r="T59" s="176">
        <f t="shared" si="9"/>
        <v>768.82402653544443</v>
      </c>
      <c r="U59" s="176">
        <f t="shared" si="9"/>
        <v>768.81296263703257</v>
      </c>
      <c r="V59" s="176">
        <f t="shared" si="9"/>
        <v>768.81621159123813</v>
      </c>
      <c r="W59" s="176">
        <f t="shared" si="9"/>
        <v>768.81344561663514</v>
      </c>
      <c r="X59" s="176">
        <f t="shared" si="9"/>
        <v>768.81425785518661</v>
      </c>
      <c r="Y59" s="176">
        <f t="shared" si="9"/>
        <v>768.81356636153578</v>
      </c>
      <c r="Z59" s="176">
        <f t="shared" si="9"/>
        <v>768.81376942117367</v>
      </c>
      <c r="AA59" s="176">
        <f t="shared" si="9"/>
        <v>768.81359654776099</v>
      </c>
      <c r="AB59" s="176">
        <f t="shared" si="9"/>
        <v>768.81364731267047</v>
      </c>
      <c r="AC59" s="176">
        <f t="shared" si="9"/>
        <v>768.81360409431727</v>
      </c>
      <c r="AD59" s="176">
        <f t="shared" si="9"/>
        <v>768.8136167855447</v>
      </c>
      <c r="AE59" s="176">
        <f t="shared" si="9"/>
        <v>768.81360598095637</v>
      </c>
      <c r="AF59" s="176">
        <f t="shared" si="9"/>
        <v>768.8136091537632</v>
      </c>
    </row>
    <row r="60" spans="1:32">
      <c r="A60" s="178" t="s">
        <v>334</v>
      </c>
      <c r="B60" s="177">
        <v>0</v>
      </c>
      <c r="C60" s="177">
        <f t="shared" ref="C60:AF60" si="10">IF(C39&lt;=$B$18,-$B$14/$B$18,0)</f>
        <v>-93.5591801704918</v>
      </c>
      <c r="D60" s="177">
        <f t="shared" si="10"/>
        <v>-93.5591801704918</v>
      </c>
      <c r="E60" s="177">
        <f t="shared" si="10"/>
        <v>-93.5591801704918</v>
      </c>
      <c r="F60" s="177">
        <f t="shared" si="10"/>
        <v>-93.5591801704918</v>
      </c>
      <c r="G60" s="177">
        <f t="shared" si="10"/>
        <v>-93.5591801704918</v>
      </c>
      <c r="H60" s="177">
        <f t="shared" si="10"/>
        <v>-93.5591801704918</v>
      </c>
      <c r="I60" s="177">
        <f t="shared" si="10"/>
        <v>-93.5591801704918</v>
      </c>
      <c r="J60" s="177">
        <f t="shared" si="10"/>
        <v>-93.5591801704918</v>
      </c>
      <c r="K60" s="177">
        <f t="shared" si="10"/>
        <v>-93.5591801704918</v>
      </c>
      <c r="L60" s="177">
        <f t="shared" si="10"/>
        <v>-93.5591801704918</v>
      </c>
      <c r="M60" s="177">
        <f t="shared" si="10"/>
        <v>-93.5591801704918</v>
      </c>
      <c r="N60" s="177">
        <f t="shared" si="10"/>
        <v>-93.5591801704918</v>
      </c>
      <c r="O60" s="177">
        <f t="shared" si="10"/>
        <v>-93.5591801704918</v>
      </c>
      <c r="P60" s="177">
        <f t="shared" si="10"/>
        <v>-93.5591801704918</v>
      </c>
      <c r="Q60" s="177">
        <f t="shared" si="10"/>
        <v>-93.5591801704918</v>
      </c>
      <c r="R60" s="177">
        <f t="shared" si="10"/>
        <v>-93.5591801704918</v>
      </c>
      <c r="S60" s="177">
        <f t="shared" si="10"/>
        <v>-93.5591801704918</v>
      </c>
      <c r="T60" s="177">
        <f t="shared" si="10"/>
        <v>-93.5591801704918</v>
      </c>
      <c r="U60" s="177">
        <f t="shared" si="10"/>
        <v>-93.5591801704918</v>
      </c>
      <c r="V60" s="177">
        <f t="shared" si="10"/>
        <v>-93.5591801704918</v>
      </c>
      <c r="W60" s="177">
        <f t="shared" si="10"/>
        <v>-93.5591801704918</v>
      </c>
      <c r="X60" s="177">
        <f t="shared" si="10"/>
        <v>-93.5591801704918</v>
      </c>
      <c r="Y60" s="177">
        <f t="shared" si="10"/>
        <v>-93.5591801704918</v>
      </c>
      <c r="Z60" s="177">
        <f t="shared" si="10"/>
        <v>-93.5591801704918</v>
      </c>
      <c r="AA60" s="177">
        <f t="shared" si="10"/>
        <v>-93.5591801704918</v>
      </c>
      <c r="AB60" s="177">
        <f t="shared" si="10"/>
        <v>-93.5591801704918</v>
      </c>
      <c r="AC60" s="177">
        <f t="shared" si="10"/>
        <v>-93.5591801704918</v>
      </c>
      <c r="AD60" s="177">
        <f t="shared" si="10"/>
        <v>-93.5591801704918</v>
      </c>
      <c r="AE60" s="177">
        <f t="shared" si="10"/>
        <v>-93.5591801704918</v>
      </c>
      <c r="AF60" s="177">
        <f t="shared" si="10"/>
        <v>-93.5591801704918</v>
      </c>
    </row>
    <row r="61" spans="1:32" s="136" customFormat="1" ht="14.25">
      <c r="A61" s="181" t="s">
        <v>335</v>
      </c>
      <c r="B61" s="176">
        <f>B59+B60</f>
        <v>3406.775405114754</v>
      </c>
      <c r="C61" s="176">
        <f>C59+C60</f>
        <v>506.4408198295082</v>
      </c>
      <c r="D61" s="176">
        <f>D59+D60</f>
        <v>1358.1346711081967</v>
      </c>
      <c r="E61" s="176">
        <f t="shared" ref="E61:AF61" si="11">E59+E60</f>
        <v>633.05102478688525</v>
      </c>
      <c r="F61" s="176">
        <f t="shared" si="11"/>
        <v>845.97448760655743</v>
      </c>
      <c r="G61" s="176">
        <f t="shared" si="11"/>
        <v>664.70357602622948</v>
      </c>
      <c r="H61" s="176">
        <f t="shared" si="11"/>
        <v>717.93444173114756</v>
      </c>
      <c r="I61" s="176">
        <f t="shared" si="11"/>
        <v>672.61671383606563</v>
      </c>
      <c r="J61" s="176">
        <f t="shared" si="11"/>
        <v>685.92443026229512</v>
      </c>
      <c r="K61" s="176">
        <f t="shared" si="11"/>
        <v>674.59499828852461</v>
      </c>
      <c r="L61" s="176">
        <f t="shared" si="11"/>
        <v>677.92192739508198</v>
      </c>
      <c r="M61" s="176">
        <f t="shared" si="11"/>
        <v>675.08956940163932</v>
      </c>
      <c r="N61" s="176">
        <f t="shared" si="11"/>
        <v>675.92130167827872</v>
      </c>
      <c r="O61" s="176">
        <f t="shared" si="11"/>
        <v>675.21321217991806</v>
      </c>
      <c r="P61" s="176">
        <f t="shared" si="11"/>
        <v>675.42114524907788</v>
      </c>
      <c r="Q61" s="176">
        <f t="shared" si="11"/>
        <v>675.24412287448774</v>
      </c>
      <c r="R61" s="176">
        <f t="shared" si="11"/>
        <v>675.29610614177773</v>
      </c>
      <c r="S61" s="176">
        <f t="shared" si="11"/>
        <v>675.25185054813016</v>
      </c>
      <c r="T61" s="176">
        <f t="shared" si="11"/>
        <v>675.26484636495263</v>
      </c>
      <c r="U61" s="176">
        <f t="shared" si="11"/>
        <v>675.25378246654077</v>
      </c>
      <c r="V61" s="176">
        <f t="shared" si="11"/>
        <v>675.25703142074633</v>
      </c>
      <c r="W61" s="176">
        <f t="shared" si="11"/>
        <v>675.25426544614334</v>
      </c>
      <c r="X61" s="176">
        <f t="shared" si="11"/>
        <v>675.25507768469481</v>
      </c>
      <c r="Y61" s="176">
        <f t="shared" si="11"/>
        <v>675.25438619104398</v>
      </c>
      <c r="Z61" s="176">
        <f t="shared" si="11"/>
        <v>675.25458925068187</v>
      </c>
      <c r="AA61" s="176">
        <f t="shared" si="11"/>
        <v>675.25441637726919</v>
      </c>
      <c r="AB61" s="176">
        <f t="shared" si="11"/>
        <v>675.25446714217867</v>
      </c>
      <c r="AC61" s="176">
        <f t="shared" si="11"/>
        <v>675.25442392382547</v>
      </c>
      <c r="AD61" s="176">
        <f t="shared" si="11"/>
        <v>675.2544366150529</v>
      </c>
      <c r="AE61" s="176">
        <f t="shared" si="11"/>
        <v>675.25442581046457</v>
      </c>
      <c r="AF61" s="176">
        <f t="shared" si="11"/>
        <v>675.2544289832714</v>
      </c>
    </row>
    <row r="62" spans="1:32">
      <c r="A62" s="178" t="s">
        <v>336</v>
      </c>
      <c r="B62" s="177">
        <f t="shared" ref="B62:AF62" si="12">-B48</f>
        <v>0</v>
      </c>
      <c r="C62" s="177">
        <f t="shared" si="12"/>
        <v>0</v>
      </c>
      <c r="D62" s="177">
        <f t="shared" si="12"/>
        <v>0</v>
      </c>
      <c r="E62" s="177">
        <f t="shared" si="12"/>
        <v>0</v>
      </c>
      <c r="F62" s="177">
        <f t="shared" si="12"/>
        <v>0</v>
      </c>
      <c r="G62" s="177">
        <f t="shared" si="12"/>
        <v>0</v>
      </c>
      <c r="H62" s="177">
        <f t="shared" si="12"/>
        <v>0</v>
      </c>
      <c r="I62" s="177">
        <f t="shared" si="12"/>
        <v>0</v>
      </c>
      <c r="J62" s="177">
        <f t="shared" si="12"/>
        <v>0</v>
      </c>
      <c r="K62" s="177">
        <f t="shared" si="12"/>
        <v>0</v>
      </c>
      <c r="L62" s="177">
        <f t="shared" si="12"/>
        <v>0</v>
      </c>
      <c r="M62" s="177">
        <f t="shared" si="12"/>
        <v>0</v>
      </c>
      <c r="N62" s="177">
        <f t="shared" si="12"/>
        <v>0</v>
      </c>
      <c r="O62" s="177">
        <f t="shared" si="12"/>
        <v>0</v>
      </c>
      <c r="P62" s="177">
        <f t="shared" si="12"/>
        <v>0</v>
      </c>
      <c r="Q62" s="177">
        <f t="shared" si="12"/>
        <v>0</v>
      </c>
      <c r="R62" s="177">
        <f t="shared" si="12"/>
        <v>0</v>
      </c>
      <c r="S62" s="177">
        <f t="shared" si="12"/>
        <v>0</v>
      </c>
      <c r="T62" s="177">
        <f t="shared" si="12"/>
        <v>0</v>
      </c>
      <c r="U62" s="177">
        <f t="shared" si="12"/>
        <v>0</v>
      </c>
      <c r="V62" s="177">
        <f t="shared" si="12"/>
        <v>0</v>
      </c>
      <c r="W62" s="177">
        <f t="shared" si="12"/>
        <v>0</v>
      </c>
      <c r="X62" s="177">
        <f t="shared" si="12"/>
        <v>0</v>
      </c>
      <c r="Y62" s="177">
        <f t="shared" si="12"/>
        <v>0</v>
      </c>
      <c r="Z62" s="177">
        <f t="shared" si="12"/>
        <v>0</v>
      </c>
      <c r="AA62" s="177">
        <f t="shared" si="12"/>
        <v>0</v>
      </c>
      <c r="AB62" s="177">
        <f t="shared" si="12"/>
        <v>0</v>
      </c>
      <c r="AC62" s="177">
        <f t="shared" si="12"/>
        <v>0</v>
      </c>
      <c r="AD62" s="177">
        <f t="shared" si="12"/>
        <v>0</v>
      </c>
      <c r="AE62" s="177">
        <f t="shared" si="12"/>
        <v>0</v>
      </c>
      <c r="AF62" s="177">
        <f t="shared" si="12"/>
        <v>0</v>
      </c>
    </row>
    <row r="63" spans="1:32" s="136" customFormat="1" ht="14.25">
      <c r="A63" s="181" t="s">
        <v>337</v>
      </c>
      <c r="B63" s="176">
        <f>B61+B62</f>
        <v>3406.775405114754</v>
      </c>
      <c r="C63" s="176">
        <f>C61+C62</f>
        <v>506.4408198295082</v>
      </c>
      <c r="D63" s="176">
        <f>D61+D62</f>
        <v>1358.1346711081967</v>
      </c>
      <c r="E63" s="176">
        <f t="shared" ref="E63:AF63" si="13">E61+E62</f>
        <v>633.05102478688525</v>
      </c>
      <c r="F63" s="176">
        <f t="shared" si="13"/>
        <v>845.97448760655743</v>
      </c>
      <c r="G63" s="176">
        <f t="shared" si="13"/>
        <v>664.70357602622948</v>
      </c>
      <c r="H63" s="176">
        <f t="shared" si="13"/>
        <v>717.93444173114756</v>
      </c>
      <c r="I63" s="176">
        <f t="shared" si="13"/>
        <v>672.61671383606563</v>
      </c>
      <c r="J63" s="176">
        <f t="shared" si="13"/>
        <v>685.92443026229512</v>
      </c>
      <c r="K63" s="176">
        <f t="shared" si="13"/>
        <v>674.59499828852461</v>
      </c>
      <c r="L63" s="176">
        <f t="shared" si="13"/>
        <v>677.92192739508198</v>
      </c>
      <c r="M63" s="176">
        <f t="shared" si="13"/>
        <v>675.08956940163932</v>
      </c>
      <c r="N63" s="176">
        <f t="shared" si="13"/>
        <v>675.92130167827872</v>
      </c>
      <c r="O63" s="176">
        <f t="shared" si="13"/>
        <v>675.21321217991806</v>
      </c>
      <c r="P63" s="176">
        <f t="shared" si="13"/>
        <v>675.42114524907788</v>
      </c>
      <c r="Q63" s="176">
        <f t="shared" si="13"/>
        <v>675.24412287448774</v>
      </c>
      <c r="R63" s="176">
        <f t="shared" si="13"/>
        <v>675.29610614177773</v>
      </c>
      <c r="S63" s="176">
        <f t="shared" si="13"/>
        <v>675.25185054813016</v>
      </c>
      <c r="T63" s="176">
        <f t="shared" si="13"/>
        <v>675.26484636495263</v>
      </c>
      <c r="U63" s="176">
        <f t="shared" si="13"/>
        <v>675.25378246654077</v>
      </c>
      <c r="V63" s="176">
        <f t="shared" si="13"/>
        <v>675.25703142074633</v>
      </c>
      <c r="W63" s="176">
        <f t="shared" si="13"/>
        <v>675.25426544614334</v>
      </c>
      <c r="X63" s="176">
        <f t="shared" si="13"/>
        <v>675.25507768469481</v>
      </c>
      <c r="Y63" s="176">
        <f t="shared" si="13"/>
        <v>675.25438619104398</v>
      </c>
      <c r="Z63" s="176">
        <f t="shared" si="13"/>
        <v>675.25458925068187</v>
      </c>
      <c r="AA63" s="176">
        <f t="shared" si="13"/>
        <v>675.25441637726919</v>
      </c>
      <c r="AB63" s="176">
        <f t="shared" si="13"/>
        <v>675.25446714217867</v>
      </c>
      <c r="AC63" s="176">
        <f t="shared" si="13"/>
        <v>675.25442392382547</v>
      </c>
      <c r="AD63" s="176">
        <f t="shared" si="13"/>
        <v>675.2544366150529</v>
      </c>
      <c r="AE63" s="176">
        <f t="shared" si="13"/>
        <v>675.25442581046457</v>
      </c>
      <c r="AF63" s="176">
        <f t="shared" si="13"/>
        <v>675.2544289832714</v>
      </c>
    </row>
    <row r="64" spans="1:32">
      <c r="A64" s="178" t="s">
        <v>313</v>
      </c>
      <c r="B64" s="177">
        <f>IF(B63&gt;0,-B63*$B$27,0)</f>
        <v>-851.6938512786885</v>
      </c>
      <c r="C64" s="177">
        <f t="shared" ref="C64:AF64" si="14">IF(C63&gt;0,-C63*$B$27,0)</f>
        <v>-126.61020495737705</v>
      </c>
      <c r="D64" s="177">
        <f t="shared" si="14"/>
        <v>-339.53366777704917</v>
      </c>
      <c r="E64" s="177">
        <f t="shared" si="14"/>
        <v>-158.26275619672131</v>
      </c>
      <c r="F64" s="177">
        <f t="shared" si="14"/>
        <v>-211.49362190163936</v>
      </c>
      <c r="G64" s="177">
        <f t="shared" si="14"/>
        <v>-166.17589400655737</v>
      </c>
      <c r="H64" s="177">
        <f t="shared" si="14"/>
        <v>-179.48361043278689</v>
      </c>
      <c r="I64" s="177">
        <f t="shared" si="14"/>
        <v>-168.15417845901641</v>
      </c>
      <c r="J64" s="177">
        <f t="shared" si="14"/>
        <v>-171.48110756557378</v>
      </c>
      <c r="K64" s="177">
        <f t="shared" si="14"/>
        <v>-168.64874957213115</v>
      </c>
      <c r="L64" s="177">
        <f t="shared" si="14"/>
        <v>-169.48048184877049</v>
      </c>
      <c r="M64" s="177">
        <f t="shared" si="14"/>
        <v>-168.77239235040983</v>
      </c>
      <c r="N64" s="177">
        <f t="shared" si="14"/>
        <v>-168.98032541956968</v>
      </c>
      <c r="O64" s="177">
        <f t="shared" si="14"/>
        <v>-168.80330304497951</v>
      </c>
      <c r="P64" s="177">
        <f t="shared" si="14"/>
        <v>-168.85528631226947</v>
      </c>
      <c r="Q64" s="177">
        <f t="shared" si="14"/>
        <v>-168.81103071862194</v>
      </c>
      <c r="R64" s="177">
        <f t="shared" si="14"/>
        <v>-168.82402653544443</v>
      </c>
      <c r="S64" s="177">
        <f t="shared" si="14"/>
        <v>-168.81296263703254</v>
      </c>
      <c r="T64" s="177">
        <f t="shared" si="14"/>
        <v>-168.81621159123816</v>
      </c>
      <c r="U64" s="177">
        <f t="shared" si="14"/>
        <v>-168.81344561663519</v>
      </c>
      <c r="V64" s="177">
        <f t="shared" si="14"/>
        <v>-168.81425785518658</v>
      </c>
      <c r="W64" s="177">
        <f t="shared" si="14"/>
        <v>-168.81356636153583</v>
      </c>
      <c r="X64" s="177">
        <f t="shared" si="14"/>
        <v>-168.8137694211737</v>
      </c>
      <c r="Y64" s="177">
        <f t="shared" si="14"/>
        <v>-168.81359654776099</v>
      </c>
      <c r="Z64" s="177">
        <f t="shared" si="14"/>
        <v>-168.81364731267047</v>
      </c>
      <c r="AA64" s="177">
        <f t="shared" si="14"/>
        <v>-168.8136040943173</v>
      </c>
      <c r="AB64" s="177">
        <f t="shared" si="14"/>
        <v>-168.81361678554467</v>
      </c>
      <c r="AC64" s="177">
        <f t="shared" si="14"/>
        <v>-168.81360598095637</v>
      </c>
      <c r="AD64" s="177">
        <f t="shared" si="14"/>
        <v>-168.81360915376322</v>
      </c>
      <c r="AE64" s="177">
        <f t="shared" si="14"/>
        <v>-168.81360645261614</v>
      </c>
      <c r="AF64" s="177">
        <f t="shared" si="14"/>
        <v>-168.81360724581785</v>
      </c>
    </row>
    <row r="65" spans="1:32" ht="16.5" thickBot="1">
      <c r="A65" s="182" t="s">
        <v>338</v>
      </c>
      <c r="B65" s="183">
        <f t="shared" ref="B65:AF65" si="15">B63+B64</f>
        <v>2555.0815538360657</v>
      </c>
      <c r="C65" s="183">
        <f>C63+C64</f>
        <v>379.83061487213115</v>
      </c>
      <c r="D65" s="183">
        <f>D63+D64</f>
        <v>1018.6010033311475</v>
      </c>
      <c r="E65" s="183">
        <f t="shared" si="15"/>
        <v>474.78826859016397</v>
      </c>
      <c r="F65" s="183">
        <f t="shared" si="15"/>
        <v>634.48086570491807</v>
      </c>
      <c r="G65" s="183">
        <f t="shared" si="15"/>
        <v>498.52768201967211</v>
      </c>
      <c r="H65" s="183">
        <f t="shared" si="15"/>
        <v>538.45083129836064</v>
      </c>
      <c r="I65" s="183">
        <f t="shared" si="15"/>
        <v>504.46253537704922</v>
      </c>
      <c r="J65" s="184">
        <f t="shared" si="15"/>
        <v>514.44332269672134</v>
      </c>
      <c r="K65" s="183">
        <f t="shared" si="15"/>
        <v>505.94624871639348</v>
      </c>
      <c r="L65" s="183">
        <f t="shared" si="15"/>
        <v>508.44144554631146</v>
      </c>
      <c r="M65" s="183">
        <f t="shared" si="15"/>
        <v>506.31717705122946</v>
      </c>
      <c r="N65" s="183">
        <f t="shared" si="15"/>
        <v>506.94097625870904</v>
      </c>
      <c r="O65" s="183">
        <f t="shared" si="15"/>
        <v>506.40990913493852</v>
      </c>
      <c r="P65" s="183">
        <f t="shared" si="15"/>
        <v>506.56585893680841</v>
      </c>
      <c r="Q65" s="183">
        <f t="shared" si="15"/>
        <v>506.43309215586578</v>
      </c>
      <c r="R65" s="183">
        <f t="shared" si="15"/>
        <v>506.4720796063333</v>
      </c>
      <c r="S65" s="183">
        <f t="shared" si="15"/>
        <v>506.43888791109759</v>
      </c>
      <c r="T65" s="183">
        <f t="shared" si="15"/>
        <v>506.4486347737145</v>
      </c>
      <c r="U65" s="183">
        <f t="shared" si="15"/>
        <v>506.44033684990558</v>
      </c>
      <c r="V65" s="183">
        <f t="shared" si="15"/>
        <v>506.44277356555972</v>
      </c>
      <c r="W65" s="183">
        <f t="shared" si="15"/>
        <v>506.4406990846075</v>
      </c>
      <c r="X65" s="183">
        <f t="shared" si="15"/>
        <v>506.44130826352114</v>
      </c>
      <c r="Y65" s="183">
        <f t="shared" si="15"/>
        <v>506.44078964328298</v>
      </c>
      <c r="Z65" s="183">
        <f t="shared" si="15"/>
        <v>506.44094193801141</v>
      </c>
      <c r="AA65" s="183">
        <f t="shared" si="15"/>
        <v>506.44081228295192</v>
      </c>
      <c r="AB65" s="183">
        <f t="shared" si="15"/>
        <v>506.44085035663397</v>
      </c>
      <c r="AC65" s="183">
        <f t="shared" si="15"/>
        <v>506.4408179428691</v>
      </c>
      <c r="AD65" s="183">
        <f t="shared" si="15"/>
        <v>506.4408274612897</v>
      </c>
      <c r="AE65" s="183">
        <f t="shared" si="15"/>
        <v>506.44081935784845</v>
      </c>
      <c r="AF65" s="183">
        <f t="shared" si="15"/>
        <v>506.44082173745358</v>
      </c>
    </row>
    <row r="66" spans="1:32" ht="16.5" thickBot="1">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row>
    <row r="67" spans="1:32">
      <c r="A67" s="172" t="s">
        <v>339</v>
      </c>
      <c r="B67" s="167">
        <v>0</v>
      </c>
      <c r="C67" s="167">
        <v>1</v>
      </c>
      <c r="D67" s="167">
        <v>2</v>
      </c>
      <c r="E67" s="167">
        <v>3</v>
      </c>
      <c r="F67" s="167">
        <v>4</v>
      </c>
      <c r="G67" s="167">
        <v>5</v>
      </c>
      <c r="H67" s="167">
        <v>6</v>
      </c>
      <c r="I67" s="167">
        <v>7</v>
      </c>
      <c r="J67" s="167">
        <v>8</v>
      </c>
      <c r="K67" s="167">
        <v>9</v>
      </c>
      <c r="L67" s="167">
        <v>10</v>
      </c>
      <c r="M67" s="167">
        <v>11</v>
      </c>
      <c r="N67" s="167">
        <v>12</v>
      </c>
      <c r="O67" s="167">
        <v>13</v>
      </c>
      <c r="P67" s="167">
        <v>14</v>
      </c>
      <c r="Q67" s="167">
        <v>15</v>
      </c>
      <c r="R67" s="167">
        <v>16</v>
      </c>
      <c r="S67" s="167">
        <v>17</v>
      </c>
      <c r="T67" s="167">
        <v>18</v>
      </c>
      <c r="U67" s="167">
        <v>19</v>
      </c>
      <c r="V67" s="167">
        <v>20</v>
      </c>
      <c r="W67" s="167">
        <v>21</v>
      </c>
      <c r="X67" s="167">
        <v>22</v>
      </c>
      <c r="Y67" s="167">
        <v>23</v>
      </c>
      <c r="Z67" s="167">
        <v>24</v>
      </c>
      <c r="AA67" s="167">
        <v>25</v>
      </c>
      <c r="AB67" s="167">
        <v>26</v>
      </c>
      <c r="AC67" s="167">
        <v>27</v>
      </c>
      <c r="AD67" s="167">
        <v>28</v>
      </c>
      <c r="AE67" s="167">
        <v>29</v>
      </c>
      <c r="AF67" s="186">
        <v>30</v>
      </c>
    </row>
    <row r="68" spans="1:32" s="136" customFormat="1" ht="14.25">
      <c r="A68" s="175" t="s">
        <v>340</v>
      </c>
      <c r="B68" s="176">
        <f>B61</f>
        <v>3406.775405114754</v>
      </c>
      <c r="C68" s="176">
        <f t="shared" ref="C68:AF68" si="16">C61</f>
        <v>506.4408198295082</v>
      </c>
      <c r="D68" s="176">
        <f t="shared" si="16"/>
        <v>1358.1346711081967</v>
      </c>
      <c r="E68" s="176">
        <f t="shared" si="16"/>
        <v>633.05102478688525</v>
      </c>
      <c r="F68" s="176">
        <f t="shared" si="16"/>
        <v>845.97448760655743</v>
      </c>
      <c r="G68" s="176">
        <f t="shared" si="16"/>
        <v>664.70357602622948</v>
      </c>
      <c r="H68" s="176">
        <f t="shared" si="16"/>
        <v>717.93444173114756</v>
      </c>
      <c r="I68" s="176">
        <f t="shared" si="16"/>
        <v>672.61671383606563</v>
      </c>
      <c r="J68" s="176">
        <f t="shared" si="16"/>
        <v>685.92443026229512</v>
      </c>
      <c r="K68" s="176">
        <f t="shared" si="16"/>
        <v>674.59499828852461</v>
      </c>
      <c r="L68" s="176">
        <f t="shared" si="16"/>
        <v>677.92192739508198</v>
      </c>
      <c r="M68" s="176">
        <f t="shared" si="16"/>
        <v>675.08956940163932</v>
      </c>
      <c r="N68" s="176">
        <f t="shared" si="16"/>
        <v>675.92130167827872</v>
      </c>
      <c r="O68" s="176">
        <f t="shared" si="16"/>
        <v>675.21321217991806</v>
      </c>
      <c r="P68" s="176">
        <f t="shared" si="16"/>
        <v>675.42114524907788</v>
      </c>
      <c r="Q68" s="176">
        <f t="shared" si="16"/>
        <v>675.24412287448774</v>
      </c>
      <c r="R68" s="176">
        <f t="shared" si="16"/>
        <v>675.29610614177773</v>
      </c>
      <c r="S68" s="176">
        <f t="shared" si="16"/>
        <v>675.25185054813016</v>
      </c>
      <c r="T68" s="176">
        <f t="shared" si="16"/>
        <v>675.26484636495263</v>
      </c>
      <c r="U68" s="176">
        <f t="shared" si="16"/>
        <v>675.25378246654077</v>
      </c>
      <c r="V68" s="176">
        <f t="shared" si="16"/>
        <v>675.25703142074633</v>
      </c>
      <c r="W68" s="176">
        <f t="shared" si="16"/>
        <v>675.25426544614334</v>
      </c>
      <c r="X68" s="176">
        <f t="shared" si="16"/>
        <v>675.25507768469481</v>
      </c>
      <c r="Y68" s="176">
        <f t="shared" si="16"/>
        <v>675.25438619104398</v>
      </c>
      <c r="Z68" s="176">
        <f t="shared" si="16"/>
        <v>675.25458925068187</v>
      </c>
      <c r="AA68" s="176">
        <f t="shared" si="16"/>
        <v>675.25441637726919</v>
      </c>
      <c r="AB68" s="176">
        <f t="shared" si="16"/>
        <v>675.25446714217867</v>
      </c>
      <c r="AC68" s="176">
        <f t="shared" si="16"/>
        <v>675.25442392382547</v>
      </c>
      <c r="AD68" s="176">
        <f t="shared" si="16"/>
        <v>675.2544366150529</v>
      </c>
      <c r="AE68" s="176">
        <f t="shared" si="16"/>
        <v>675.25442581046457</v>
      </c>
      <c r="AF68" s="187">
        <f t="shared" si="16"/>
        <v>675.2544289832714</v>
      </c>
    </row>
    <row r="69" spans="1:32">
      <c r="A69" s="178" t="s">
        <v>334</v>
      </c>
      <c r="B69" s="177">
        <f>-B60</f>
        <v>0</v>
      </c>
      <c r="C69" s="177">
        <f t="shared" ref="C69:AF69" si="17">-C60</f>
        <v>93.5591801704918</v>
      </c>
      <c r="D69" s="177">
        <f t="shared" si="17"/>
        <v>93.5591801704918</v>
      </c>
      <c r="E69" s="177">
        <f t="shared" si="17"/>
        <v>93.5591801704918</v>
      </c>
      <c r="F69" s="177">
        <f t="shared" si="17"/>
        <v>93.5591801704918</v>
      </c>
      <c r="G69" s="177">
        <f t="shared" si="17"/>
        <v>93.5591801704918</v>
      </c>
      <c r="H69" s="177">
        <f t="shared" si="17"/>
        <v>93.5591801704918</v>
      </c>
      <c r="I69" s="177">
        <f t="shared" si="17"/>
        <v>93.5591801704918</v>
      </c>
      <c r="J69" s="177">
        <f t="shared" si="17"/>
        <v>93.5591801704918</v>
      </c>
      <c r="K69" s="177">
        <f t="shared" si="17"/>
        <v>93.5591801704918</v>
      </c>
      <c r="L69" s="177">
        <f t="shared" si="17"/>
        <v>93.5591801704918</v>
      </c>
      <c r="M69" s="177">
        <f t="shared" si="17"/>
        <v>93.5591801704918</v>
      </c>
      <c r="N69" s="177">
        <f t="shared" si="17"/>
        <v>93.5591801704918</v>
      </c>
      <c r="O69" s="177">
        <f t="shared" si="17"/>
        <v>93.5591801704918</v>
      </c>
      <c r="P69" s="177">
        <f t="shared" si="17"/>
        <v>93.5591801704918</v>
      </c>
      <c r="Q69" s="177">
        <f t="shared" si="17"/>
        <v>93.5591801704918</v>
      </c>
      <c r="R69" s="177">
        <f t="shared" si="17"/>
        <v>93.5591801704918</v>
      </c>
      <c r="S69" s="177">
        <f t="shared" si="17"/>
        <v>93.5591801704918</v>
      </c>
      <c r="T69" s="177">
        <f t="shared" si="17"/>
        <v>93.5591801704918</v>
      </c>
      <c r="U69" s="177">
        <f t="shared" si="17"/>
        <v>93.5591801704918</v>
      </c>
      <c r="V69" s="177">
        <f t="shared" si="17"/>
        <v>93.5591801704918</v>
      </c>
      <c r="W69" s="177">
        <f t="shared" si="17"/>
        <v>93.5591801704918</v>
      </c>
      <c r="X69" s="177">
        <f t="shared" si="17"/>
        <v>93.5591801704918</v>
      </c>
      <c r="Y69" s="177">
        <f t="shared" si="17"/>
        <v>93.5591801704918</v>
      </c>
      <c r="Z69" s="177">
        <f t="shared" si="17"/>
        <v>93.5591801704918</v>
      </c>
      <c r="AA69" s="177">
        <f t="shared" si="17"/>
        <v>93.5591801704918</v>
      </c>
      <c r="AB69" s="177">
        <f t="shared" si="17"/>
        <v>93.5591801704918</v>
      </c>
      <c r="AC69" s="177">
        <f t="shared" si="17"/>
        <v>93.5591801704918</v>
      </c>
      <c r="AD69" s="177">
        <f t="shared" si="17"/>
        <v>93.5591801704918</v>
      </c>
      <c r="AE69" s="177">
        <f t="shared" si="17"/>
        <v>93.5591801704918</v>
      </c>
      <c r="AF69" s="188">
        <f t="shared" si="17"/>
        <v>93.5591801704918</v>
      </c>
    </row>
    <row r="70" spans="1:32">
      <c r="A70" s="178" t="s">
        <v>336</v>
      </c>
      <c r="B70" s="177">
        <f>B62</f>
        <v>0</v>
      </c>
      <c r="C70" s="177">
        <f>C62</f>
        <v>0</v>
      </c>
      <c r="D70" s="177">
        <f t="shared" ref="D70:AF70" si="18">D62</f>
        <v>0</v>
      </c>
      <c r="E70" s="177">
        <f t="shared" si="18"/>
        <v>0</v>
      </c>
      <c r="F70" s="177">
        <f t="shared" si="18"/>
        <v>0</v>
      </c>
      <c r="G70" s="177">
        <f t="shared" si="18"/>
        <v>0</v>
      </c>
      <c r="H70" s="177">
        <f t="shared" si="18"/>
        <v>0</v>
      </c>
      <c r="I70" s="177">
        <f t="shared" si="18"/>
        <v>0</v>
      </c>
      <c r="J70" s="177">
        <f t="shared" si="18"/>
        <v>0</v>
      </c>
      <c r="K70" s="177">
        <f t="shared" si="18"/>
        <v>0</v>
      </c>
      <c r="L70" s="177">
        <f t="shared" si="18"/>
        <v>0</v>
      </c>
      <c r="M70" s="177">
        <f t="shared" si="18"/>
        <v>0</v>
      </c>
      <c r="N70" s="177">
        <f t="shared" si="18"/>
        <v>0</v>
      </c>
      <c r="O70" s="177">
        <f t="shared" si="18"/>
        <v>0</v>
      </c>
      <c r="P70" s="177">
        <f t="shared" si="18"/>
        <v>0</v>
      </c>
      <c r="Q70" s="177">
        <f t="shared" si="18"/>
        <v>0</v>
      </c>
      <c r="R70" s="177">
        <f t="shared" si="18"/>
        <v>0</v>
      </c>
      <c r="S70" s="177">
        <f t="shared" si="18"/>
        <v>0</v>
      </c>
      <c r="T70" s="177">
        <f t="shared" si="18"/>
        <v>0</v>
      </c>
      <c r="U70" s="177">
        <f t="shared" si="18"/>
        <v>0</v>
      </c>
      <c r="V70" s="177">
        <f t="shared" si="18"/>
        <v>0</v>
      </c>
      <c r="W70" s="177">
        <f t="shared" si="18"/>
        <v>0</v>
      </c>
      <c r="X70" s="177">
        <f t="shared" si="18"/>
        <v>0</v>
      </c>
      <c r="Y70" s="177">
        <f t="shared" si="18"/>
        <v>0</v>
      </c>
      <c r="Z70" s="177">
        <f t="shared" si="18"/>
        <v>0</v>
      </c>
      <c r="AA70" s="177">
        <f t="shared" si="18"/>
        <v>0</v>
      </c>
      <c r="AB70" s="177">
        <f t="shared" si="18"/>
        <v>0</v>
      </c>
      <c r="AC70" s="177">
        <f t="shared" si="18"/>
        <v>0</v>
      </c>
      <c r="AD70" s="177">
        <f t="shared" si="18"/>
        <v>0</v>
      </c>
      <c r="AE70" s="177">
        <f t="shared" si="18"/>
        <v>0</v>
      </c>
      <c r="AF70" s="188">
        <f t="shared" si="18"/>
        <v>0</v>
      </c>
    </row>
    <row r="71" spans="1:32">
      <c r="A71" s="178" t="s">
        <v>313</v>
      </c>
      <c r="B71" s="177">
        <f>IF(SUM($B$64:B64)+SUM($A$71:A71)&gt;0,0,SUM($B$64:B64)-SUM($A$71:A71))</f>
        <v>-851.6938512786885</v>
      </c>
      <c r="C71" s="177">
        <f>IF(SUM($B$64:C64)+SUM($A$71:B71)&gt;0,0,SUM($B$64:C64)-SUM($A$71:B71))</f>
        <v>-126.61020495737705</v>
      </c>
      <c r="D71" s="177">
        <f>IF(SUM($B$64:D64)+SUM($A$71:C71)&gt;0,0,SUM($B$64:D64)-SUM($A$71:C71))</f>
        <v>-339.53366777704912</v>
      </c>
      <c r="E71" s="177">
        <f>IF(SUM($B$64:E64)+SUM($A$71:D71)&gt;0,0,SUM($B$64:E64)-SUM($A$71:D71))</f>
        <v>-158.26275619672128</v>
      </c>
      <c r="F71" s="177">
        <f>IF(SUM($B$64:F64)+SUM($A$71:E71)&gt;0,0,SUM($B$64:F64)-SUM($A$71:E71))</f>
        <v>-211.49362190163947</v>
      </c>
      <c r="G71" s="177">
        <f>IF(SUM($B$64:G64)+SUM($A$71:F71)&gt;0,0,SUM($B$64:G64)-SUM($A$71:F71))</f>
        <v>-166.17589400655743</v>
      </c>
      <c r="H71" s="177">
        <f>IF(SUM($B$64:H64)+SUM($A$71:G71)&gt;0,0,SUM($B$64:H64)-SUM($A$71:G71))</f>
        <v>-179.48361043278692</v>
      </c>
      <c r="I71" s="177">
        <f>IF(SUM($B$64:I64)+SUM($A$71:H71)&gt;0,0,SUM($B$64:I64)-SUM($A$71:H71))</f>
        <v>-168.15417845901629</v>
      </c>
      <c r="J71" s="177">
        <f>IF(SUM($B$64:J64)+SUM($A$71:I71)&gt;0,0,SUM($B$64:J64)-SUM($A$71:I71))</f>
        <v>-171.48110756557389</v>
      </c>
      <c r="K71" s="177">
        <f>IF(SUM($B$64:K64)+SUM($A$71:J71)&gt;0,0,SUM($B$64:K64)-SUM($A$71:J71))</f>
        <v>-168.64874957213124</v>
      </c>
      <c r="L71" s="177">
        <f>IF(SUM($B$64:L64)+SUM($A$71:K71)&gt;0,0,SUM($B$64:L64)-SUM($A$71:K71))</f>
        <v>-169.48048184877052</v>
      </c>
      <c r="M71" s="177">
        <f>IF(SUM($B$64:M64)+SUM($A$71:L71)&gt;0,0,SUM($B$64:M64)-SUM($A$71:L71))</f>
        <v>-168.77239235040997</v>
      </c>
      <c r="N71" s="177">
        <f>IF(SUM($B$64:N64)+SUM($A$71:M71)&gt;0,0,SUM($B$64:N64)-SUM($A$71:M71))</f>
        <v>-168.98032541956991</v>
      </c>
      <c r="O71" s="177">
        <f>IF(SUM($B$64:O64)+SUM($A$71:N71)&gt;0,0,SUM($B$64:O64)-SUM($A$71:N71))</f>
        <v>-168.80330304497966</v>
      </c>
      <c r="P71" s="177">
        <f>IF(SUM($B$64:P64)+SUM($A$71:O71)&gt;0,0,SUM($B$64:P64)-SUM($A$71:O71))</f>
        <v>-168.85528631226953</v>
      </c>
      <c r="Q71" s="177">
        <f>IF(SUM($B$64:Q64)+SUM($A$71:P71)&gt;0,0,SUM($B$64:Q64)-SUM($A$71:P71))</f>
        <v>-168.81103071862208</v>
      </c>
      <c r="R71" s="177">
        <f>IF(SUM($B$64:R64)+SUM($A$71:Q71)&gt;0,0,SUM($B$64:R64)-SUM($A$71:Q71))</f>
        <v>-168.82402653544432</v>
      </c>
      <c r="S71" s="177">
        <f>IF(SUM($B$64:S64)+SUM($A$71:R71)&gt;0,0,SUM($B$64:S64)-SUM($A$71:R71))</f>
        <v>-168.81296263703234</v>
      </c>
      <c r="T71" s="177">
        <f>IF(SUM($B$64:T64)+SUM($A$71:S71)&gt;0,0,SUM($B$64:T64)-SUM($A$71:S71))</f>
        <v>-168.81621159123824</v>
      </c>
      <c r="U71" s="177">
        <f>IF(SUM($B$64:U64)+SUM($A$71:T71)&gt;0,0,SUM($B$64:U64)-SUM($A$71:T71))</f>
        <v>-168.81344561663536</v>
      </c>
      <c r="V71" s="177">
        <f>IF(SUM($B$64:V64)+SUM($A$71:U71)&gt;0,0,SUM($B$64:V64)-SUM($A$71:U71))</f>
        <v>-168.81425785518695</v>
      </c>
      <c r="W71" s="177">
        <f>IF(SUM($B$64:W64)+SUM($A$71:V71)&gt;0,0,SUM($B$64:W64)-SUM($A$71:V71))</f>
        <v>-168.81356636153578</v>
      </c>
      <c r="X71" s="177">
        <f>IF(SUM($B$64:X64)+SUM($A$71:W71)&gt;0,0,SUM($B$64:X64)-SUM($A$71:W71))</f>
        <v>-168.81376942117367</v>
      </c>
      <c r="Y71" s="177">
        <f>IF(SUM($B$64:Y64)+SUM($A$71:X71)&gt;0,0,SUM($B$64:Y64)-SUM($A$71:X71))</f>
        <v>-168.81359654776134</v>
      </c>
      <c r="Z71" s="177">
        <f>IF(SUM($B$64:Z64)+SUM($A$71:Y71)&gt;0,0,SUM($B$64:Z64)-SUM($A$71:Y71))</f>
        <v>-168.81364731267058</v>
      </c>
      <c r="AA71" s="177">
        <f>IF(SUM($B$64:AA64)+SUM($A$71:Z71)&gt;0,0,SUM($B$64:AA64)-SUM($A$71:Z71))</f>
        <v>-168.81360409431727</v>
      </c>
      <c r="AB71" s="177">
        <f>IF(SUM($B$64:AB64)+SUM($A$71:AA71)&gt;0,0,SUM($B$64:AB64)-SUM($A$71:AA71))</f>
        <v>-168.81361678554458</v>
      </c>
      <c r="AC71" s="177">
        <f>IF(SUM($B$64:AC64)+SUM($A$71:AB71)&gt;0,0,SUM($B$64:AC64)-SUM($A$71:AB71))</f>
        <v>-168.81360598095671</v>
      </c>
      <c r="AD71" s="177">
        <f>IF(SUM($B$64:AD64)+SUM($A$71:AC71)&gt;0,0,SUM($B$64:AD64)-SUM($A$71:AC71))</f>
        <v>-168.81360915376354</v>
      </c>
      <c r="AE71" s="177">
        <f>IF(SUM($B$64:AE64)+SUM($A$71:AD71)&gt;0,0,SUM($B$64:AE64)-SUM($A$71:AD71))</f>
        <v>-168.81360645261611</v>
      </c>
      <c r="AF71" s="188">
        <f>IF(SUM($B$64:AF64)+SUM($A$71:AE71)&gt;0,0,SUM($B$64:AF64)-SUM($A$71:AE71))</f>
        <v>-168.81360724581828</v>
      </c>
    </row>
    <row r="72" spans="1:32" s="189" customFormat="1">
      <c r="A72" s="179" t="s">
        <v>341</v>
      </c>
      <c r="B72" s="180">
        <v>0</v>
      </c>
      <c r="C72" s="180">
        <v>0</v>
      </c>
      <c r="D72" s="180">
        <v>0</v>
      </c>
      <c r="E72" s="180">
        <v>0</v>
      </c>
      <c r="F72" s="180">
        <v>0</v>
      </c>
      <c r="G72" s="180">
        <v>0</v>
      </c>
      <c r="H72" s="180">
        <v>0</v>
      </c>
      <c r="I72" s="180">
        <v>0</v>
      </c>
      <c r="J72" s="180">
        <v>0</v>
      </c>
      <c r="K72" s="180">
        <v>0</v>
      </c>
      <c r="L72" s="180">
        <v>0</v>
      </c>
      <c r="M72" s="180">
        <v>0</v>
      </c>
      <c r="N72" s="180">
        <v>0</v>
      </c>
      <c r="O72" s="180">
        <v>0</v>
      </c>
      <c r="P72" s="180">
        <v>0</v>
      </c>
      <c r="Q72" s="180">
        <v>0</v>
      </c>
      <c r="R72" s="180">
        <v>0</v>
      </c>
      <c r="S72" s="180">
        <v>0</v>
      </c>
      <c r="T72" s="180">
        <v>0</v>
      </c>
      <c r="U72" s="180">
        <v>0</v>
      </c>
      <c r="V72" s="180">
        <v>0</v>
      </c>
      <c r="W72" s="180">
        <v>0</v>
      </c>
      <c r="X72" s="180">
        <v>0</v>
      </c>
      <c r="Y72" s="180">
        <v>0</v>
      </c>
      <c r="Z72" s="180">
        <v>0</v>
      </c>
      <c r="AA72" s="180">
        <v>0</v>
      </c>
      <c r="AB72" s="180">
        <v>0</v>
      </c>
      <c r="AC72" s="180">
        <v>0</v>
      </c>
      <c r="AD72" s="180">
        <v>0</v>
      </c>
      <c r="AE72" s="180">
        <v>0</v>
      </c>
      <c r="AF72" s="190">
        <v>0</v>
      </c>
    </row>
    <row r="73" spans="1:32">
      <c r="A73" s="178" t="s">
        <v>342</v>
      </c>
      <c r="B73" s="177">
        <f t="shared" ref="B73:AF73" si="19">-B51*(B31)</f>
        <v>0</v>
      </c>
      <c r="C73" s="177">
        <f t="shared" si="19"/>
        <v>0</v>
      </c>
      <c r="D73" s="177">
        <f t="shared" si="19"/>
        <v>0</v>
      </c>
      <c r="E73" s="177">
        <f t="shared" si="19"/>
        <v>0</v>
      </c>
      <c r="F73" s="177">
        <f t="shared" si="19"/>
        <v>0</v>
      </c>
      <c r="G73" s="177">
        <f t="shared" si="19"/>
        <v>0</v>
      </c>
      <c r="H73" s="177">
        <f t="shared" si="19"/>
        <v>0</v>
      </c>
      <c r="I73" s="177">
        <f t="shared" si="19"/>
        <v>0</v>
      </c>
      <c r="J73" s="177">
        <f t="shared" si="19"/>
        <v>0</v>
      </c>
      <c r="K73" s="177">
        <f t="shared" si="19"/>
        <v>0</v>
      </c>
      <c r="L73" s="177">
        <f t="shared" si="19"/>
        <v>0</v>
      </c>
      <c r="M73" s="177">
        <f t="shared" si="19"/>
        <v>0</v>
      </c>
      <c r="N73" s="177">
        <f t="shared" si="19"/>
        <v>0</v>
      </c>
      <c r="O73" s="177">
        <f t="shared" si="19"/>
        <v>0</v>
      </c>
      <c r="P73" s="177">
        <f t="shared" si="19"/>
        <v>0</v>
      </c>
      <c r="Q73" s="177">
        <f t="shared" si="19"/>
        <v>0</v>
      </c>
      <c r="R73" s="177">
        <f t="shared" si="19"/>
        <v>0</v>
      </c>
      <c r="S73" s="177">
        <f t="shared" si="19"/>
        <v>0</v>
      </c>
      <c r="T73" s="177">
        <f t="shared" si="19"/>
        <v>0</v>
      </c>
      <c r="U73" s="177">
        <f t="shared" si="19"/>
        <v>0</v>
      </c>
      <c r="V73" s="177">
        <f t="shared" si="19"/>
        <v>0</v>
      </c>
      <c r="W73" s="177">
        <f t="shared" si="19"/>
        <v>0</v>
      </c>
      <c r="X73" s="177">
        <f t="shared" si="19"/>
        <v>0</v>
      </c>
      <c r="Y73" s="177">
        <f t="shared" si="19"/>
        <v>0</v>
      </c>
      <c r="Z73" s="177">
        <f t="shared" si="19"/>
        <v>0</v>
      </c>
      <c r="AA73" s="177">
        <f t="shared" si="19"/>
        <v>0</v>
      </c>
      <c r="AB73" s="177">
        <f t="shared" si="19"/>
        <v>0</v>
      </c>
      <c r="AC73" s="177">
        <f t="shared" si="19"/>
        <v>0</v>
      </c>
      <c r="AD73" s="177">
        <f t="shared" si="19"/>
        <v>0</v>
      </c>
      <c r="AE73" s="177">
        <f t="shared" si="19"/>
        <v>0</v>
      </c>
      <c r="AF73" s="188">
        <f t="shared" si="19"/>
        <v>0</v>
      </c>
    </row>
    <row r="74" spans="1:32" s="189" customFormat="1">
      <c r="A74" s="179" t="s">
        <v>343</v>
      </c>
      <c r="B74" s="180">
        <f>-B14</f>
        <v>-2806.775405114754</v>
      </c>
      <c r="C74" s="180">
        <v>0</v>
      </c>
      <c r="D74" s="180">
        <v>0</v>
      </c>
      <c r="E74" s="180">
        <v>0</v>
      </c>
      <c r="F74" s="180">
        <v>0</v>
      </c>
      <c r="G74" s="180">
        <v>0</v>
      </c>
      <c r="H74" s="180">
        <v>0</v>
      </c>
      <c r="I74" s="180">
        <v>0</v>
      </c>
      <c r="J74" s="180">
        <v>0</v>
      </c>
      <c r="K74" s="180">
        <v>0</v>
      </c>
      <c r="L74" s="180">
        <v>0</v>
      </c>
      <c r="M74" s="180">
        <v>0</v>
      </c>
      <c r="N74" s="180">
        <v>0</v>
      </c>
      <c r="O74" s="180">
        <v>0</v>
      </c>
      <c r="P74" s="180">
        <v>0</v>
      </c>
      <c r="Q74" s="180">
        <v>0</v>
      </c>
      <c r="R74" s="180">
        <v>0</v>
      </c>
      <c r="S74" s="180">
        <v>0</v>
      </c>
      <c r="T74" s="180">
        <v>0</v>
      </c>
      <c r="U74" s="180">
        <v>0</v>
      </c>
      <c r="V74" s="180">
        <v>0</v>
      </c>
      <c r="W74" s="180">
        <v>0</v>
      </c>
      <c r="X74" s="180">
        <v>0</v>
      </c>
      <c r="Y74" s="180">
        <v>0</v>
      </c>
      <c r="Z74" s="180">
        <v>0</v>
      </c>
      <c r="AA74" s="180">
        <v>0</v>
      </c>
      <c r="AB74" s="180">
        <v>0</v>
      </c>
      <c r="AC74" s="180">
        <v>0</v>
      </c>
      <c r="AD74" s="180">
        <v>0</v>
      </c>
      <c r="AE74" s="180">
        <v>0</v>
      </c>
      <c r="AF74" s="190">
        <v>0</v>
      </c>
    </row>
    <row r="75" spans="1:32">
      <c r="A75" s="178" t="s">
        <v>344</v>
      </c>
      <c r="B75" s="177">
        <f t="shared" ref="B75:AF75" si="20">B46-B47</f>
        <v>0</v>
      </c>
      <c r="C75" s="177">
        <f t="shared" si="20"/>
        <v>0</v>
      </c>
      <c r="D75" s="177">
        <f t="shared" si="20"/>
        <v>0</v>
      </c>
      <c r="E75" s="177">
        <f t="shared" si="20"/>
        <v>0</v>
      </c>
      <c r="F75" s="177">
        <f t="shared" si="20"/>
        <v>0</v>
      </c>
      <c r="G75" s="177">
        <f t="shared" si="20"/>
        <v>0</v>
      </c>
      <c r="H75" s="177">
        <f t="shared" si="20"/>
        <v>0</v>
      </c>
      <c r="I75" s="177">
        <f t="shared" si="20"/>
        <v>0</v>
      </c>
      <c r="J75" s="177">
        <f t="shared" si="20"/>
        <v>0</v>
      </c>
      <c r="K75" s="177">
        <f t="shared" si="20"/>
        <v>0</v>
      </c>
      <c r="L75" s="177">
        <f t="shared" si="20"/>
        <v>0</v>
      </c>
      <c r="M75" s="177">
        <f t="shared" si="20"/>
        <v>0</v>
      </c>
      <c r="N75" s="177">
        <f t="shared" si="20"/>
        <v>0</v>
      </c>
      <c r="O75" s="177">
        <f t="shared" si="20"/>
        <v>0</v>
      </c>
      <c r="P75" s="177">
        <f t="shared" si="20"/>
        <v>0</v>
      </c>
      <c r="Q75" s="177">
        <f t="shared" si="20"/>
        <v>0</v>
      </c>
      <c r="R75" s="177">
        <f t="shared" si="20"/>
        <v>0</v>
      </c>
      <c r="S75" s="177">
        <f t="shared" si="20"/>
        <v>0</v>
      </c>
      <c r="T75" s="177">
        <f t="shared" si="20"/>
        <v>0</v>
      </c>
      <c r="U75" s="177">
        <f t="shared" si="20"/>
        <v>0</v>
      </c>
      <c r="V75" s="177">
        <f t="shared" si="20"/>
        <v>0</v>
      </c>
      <c r="W75" s="177">
        <f t="shared" si="20"/>
        <v>0</v>
      </c>
      <c r="X75" s="177">
        <f t="shared" si="20"/>
        <v>0</v>
      </c>
      <c r="Y75" s="177">
        <f t="shared" si="20"/>
        <v>0</v>
      </c>
      <c r="Z75" s="177">
        <f t="shared" si="20"/>
        <v>0</v>
      </c>
      <c r="AA75" s="177">
        <f t="shared" si="20"/>
        <v>0</v>
      </c>
      <c r="AB75" s="177">
        <f t="shared" si="20"/>
        <v>0</v>
      </c>
      <c r="AC75" s="177">
        <f t="shared" si="20"/>
        <v>0</v>
      </c>
      <c r="AD75" s="177">
        <f t="shared" si="20"/>
        <v>0</v>
      </c>
      <c r="AE75" s="177">
        <f t="shared" si="20"/>
        <v>0</v>
      </c>
      <c r="AF75" s="188">
        <f t="shared" si="20"/>
        <v>0</v>
      </c>
    </row>
    <row r="76" spans="1:32" s="136" customFormat="1" ht="14.25">
      <c r="A76" s="181" t="s">
        <v>345</v>
      </c>
      <c r="B76" s="176">
        <f>B51+B64+B74</f>
        <v>-251.69385127868827</v>
      </c>
      <c r="C76" s="176">
        <f>C51+C64+C74</f>
        <v>473.38979504262295</v>
      </c>
      <c r="D76" s="176">
        <f>D51+D64+D74</f>
        <v>1112.1601835016393</v>
      </c>
      <c r="E76" s="176">
        <f t="shared" ref="E76:AF76" si="21">E51+E64+E74</f>
        <v>568.34744876065577</v>
      </c>
      <c r="F76" s="176">
        <f t="shared" si="21"/>
        <v>728.04004587540987</v>
      </c>
      <c r="G76" s="176">
        <f t="shared" si="21"/>
        <v>592.08686219016386</v>
      </c>
      <c r="H76" s="176">
        <f t="shared" si="21"/>
        <v>632.01001146885244</v>
      </c>
      <c r="I76" s="176">
        <f t="shared" si="21"/>
        <v>598.02171554754102</v>
      </c>
      <c r="J76" s="176">
        <f t="shared" si="21"/>
        <v>608.00250286721314</v>
      </c>
      <c r="K76" s="176">
        <f t="shared" si="21"/>
        <v>599.50542888688528</v>
      </c>
      <c r="L76" s="176">
        <f t="shared" si="21"/>
        <v>602.00062571680326</v>
      </c>
      <c r="M76" s="176">
        <f t="shared" si="21"/>
        <v>599.87635722172126</v>
      </c>
      <c r="N76" s="176">
        <f t="shared" si="21"/>
        <v>600.50015642920084</v>
      </c>
      <c r="O76" s="176">
        <f t="shared" si="21"/>
        <v>599.96908930543032</v>
      </c>
      <c r="P76" s="176">
        <f t="shared" si="21"/>
        <v>600.12503910730015</v>
      </c>
      <c r="Q76" s="176">
        <f t="shared" si="21"/>
        <v>599.99227232635758</v>
      </c>
      <c r="R76" s="176">
        <f t="shared" si="21"/>
        <v>600.0312597768251</v>
      </c>
      <c r="S76" s="176">
        <f t="shared" si="21"/>
        <v>599.99806808158939</v>
      </c>
      <c r="T76" s="176">
        <f t="shared" si="21"/>
        <v>600.0078149442063</v>
      </c>
      <c r="U76" s="176">
        <f t="shared" si="21"/>
        <v>599.99951702039743</v>
      </c>
      <c r="V76" s="176">
        <f t="shared" si="21"/>
        <v>600.00195373605152</v>
      </c>
      <c r="W76" s="176">
        <f t="shared" si="21"/>
        <v>599.99987925509936</v>
      </c>
      <c r="X76" s="176">
        <f t="shared" si="21"/>
        <v>600.00048843401294</v>
      </c>
      <c r="Y76" s="176">
        <f t="shared" si="21"/>
        <v>599.99996981377478</v>
      </c>
      <c r="Z76" s="176">
        <f t="shared" si="21"/>
        <v>600.00012210850321</v>
      </c>
      <c r="AA76" s="176">
        <f t="shared" si="21"/>
        <v>599.99999245344372</v>
      </c>
      <c r="AB76" s="176">
        <f t="shared" si="21"/>
        <v>600.00003052712577</v>
      </c>
      <c r="AC76" s="176">
        <f t="shared" si="21"/>
        <v>599.9999981133609</v>
      </c>
      <c r="AD76" s="176">
        <f t="shared" si="21"/>
        <v>600.0000076317815</v>
      </c>
      <c r="AE76" s="176">
        <f t="shared" si="21"/>
        <v>599.99999952834025</v>
      </c>
      <c r="AF76" s="176">
        <f t="shared" si="21"/>
        <v>600.00000190794538</v>
      </c>
    </row>
    <row r="77" spans="1:32" s="136" customFormat="1" ht="14.25">
      <c r="A77" s="181" t="s">
        <v>346</v>
      </c>
      <c r="B77" s="176">
        <f>SUM($B$76:B76)</f>
        <v>-251.69385127868827</v>
      </c>
      <c r="C77" s="176">
        <f>SUM($B$76:C76)</f>
        <v>221.69594376393468</v>
      </c>
      <c r="D77" s="176">
        <f>SUM($B$76:D76)</f>
        <v>1333.8561272655738</v>
      </c>
      <c r="E77" s="176">
        <f>SUM($B$76:E76)</f>
        <v>1902.2035760262297</v>
      </c>
      <c r="F77" s="176">
        <f>SUM($B$76:F76)</f>
        <v>2630.2436219016395</v>
      </c>
      <c r="G77" s="176">
        <f>SUM($B$76:G76)</f>
        <v>3222.3304840918036</v>
      </c>
      <c r="H77" s="176">
        <f>SUM($B$76:H76)</f>
        <v>3854.3404955606561</v>
      </c>
      <c r="I77" s="176">
        <f>SUM($B$76:I76)</f>
        <v>4452.3622111081968</v>
      </c>
      <c r="J77" s="176">
        <f>SUM($B$76:J76)</f>
        <v>5060.3647139754103</v>
      </c>
      <c r="K77" s="176">
        <f>SUM($B$76:K76)</f>
        <v>5659.8701428622953</v>
      </c>
      <c r="L77" s="176">
        <f>SUM($B$76:L76)</f>
        <v>6261.8707685790987</v>
      </c>
      <c r="M77" s="176">
        <f>SUM($B$76:M76)</f>
        <v>6861.74712580082</v>
      </c>
      <c r="N77" s="176">
        <f>SUM($B$76:N76)</f>
        <v>7462.2472822300206</v>
      </c>
      <c r="O77" s="176">
        <f>SUM($B$76:O76)</f>
        <v>8062.2163715354509</v>
      </c>
      <c r="P77" s="176">
        <f>SUM($B$76:P76)</f>
        <v>8662.3414106427517</v>
      </c>
      <c r="Q77" s="176">
        <f>SUM($B$76:Q76)</f>
        <v>9262.3336829691088</v>
      </c>
      <c r="R77" s="176">
        <f>SUM($B$76:R76)</f>
        <v>9862.3649427459331</v>
      </c>
      <c r="S77" s="176">
        <f>SUM($B$76:S76)</f>
        <v>10462.363010827523</v>
      </c>
      <c r="T77" s="176">
        <f>SUM($B$76:T76)</f>
        <v>11062.37082577173</v>
      </c>
      <c r="U77" s="176">
        <f>SUM($B$76:U76)</f>
        <v>11662.370342792128</v>
      </c>
      <c r="V77" s="176">
        <f>SUM($B$76:V76)</f>
        <v>12262.37229652818</v>
      </c>
      <c r="W77" s="176">
        <f>SUM($B$76:W76)</f>
        <v>12862.372175783279</v>
      </c>
      <c r="X77" s="176">
        <f>SUM($B$76:X76)</f>
        <v>13462.372664217291</v>
      </c>
      <c r="Y77" s="176">
        <f>SUM($B$76:Y76)</f>
        <v>14062.372634031066</v>
      </c>
      <c r="Z77" s="176">
        <f>SUM($B$76:Z76)</f>
        <v>14662.37275613957</v>
      </c>
      <c r="AA77" s="176">
        <f>SUM($B$76:AA76)</f>
        <v>15262.372748593014</v>
      </c>
      <c r="AB77" s="176">
        <f>SUM($B$76:AB76)</f>
        <v>15862.37277912014</v>
      </c>
      <c r="AC77" s="176">
        <f>SUM($B$76:AC76)</f>
        <v>16462.372777233501</v>
      </c>
      <c r="AD77" s="176">
        <f>SUM($B$76:AD76)</f>
        <v>17062.372784865282</v>
      </c>
      <c r="AE77" s="176">
        <f>SUM($B$76:AE76)</f>
        <v>17662.372784393621</v>
      </c>
      <c r="AF77" s="187">
        <f>SUM($B$76:AF76)</f>
        <v>18262.372786301567</v>
      </c>
    </row>
    <row r="78" spans="1:32">
      <c r="A78" s="178" t="s">
        <v>347</v>
      </c>
      <c r="B78" s="191">
        <v>1</v>
      </c>
      <c r="C78" s="191">
        <f>B78/(1+$B$36)</f>
        <v>0.85389804457347795</v>
      </c>
      <c r="D78" s="191">
        <f t="shared" ref="D78:AF78" si="22">C78/(1+$B$36)</f>
        <v>0.72914187052640933</v>
      </c>
      <c r="E78" s="191">
        <f t="shared" si="22"/>
        <v>0.62261281745914898</v>
      </c>
      <c r="F78" s="191">
        <f t="shared" si="22"/>
        <v>0.53164786735475111</v>
      </c>
      <c r="G78" s="191">
        <f t="shared" si="22"/>
        <v>0.45397307433588174</v>
      </c>
      <c r="H78" s="191">
        <f t="shared" si="22"/>
        <v>0.38764672046441956</v>
      </c>
      <c r="I78" s="191">
        <f t="shared" si="22"/>
        <v>0.33101077658988948</v>
      </c>
      <c r="J78" s="191">
        <f t="shared" si="22"/>
        <v>0.28264945486285498</v>
      </c>
      <c r="K78" s="191">
        <f t="shared" si="22"/>
        <v>0.24135381680715137</v>
      </c>
      <c r="L78" s="191">
        <f t="shared" si="22"/>
        <v>0.20609155222197195</v>
      </c>
      <c r="M78" s="191">
        <f t="shared" si="22"/>
        <v>0.17598117344545466</v>
      </c>
      <c r="N78" s="191">
        <f t="shared" si="22"/>
        <v>0.15026997988681978</v>
      </c>
      <c r="O78" s="191">
        <f t="shared" si="22"/>
        <v>0.12831524198345126</v>
      </c>
      <c r="P78" s="191">
        <f t="shared" si="22"/>
        <v>0.10956813421864167</v>
      </c>
      <c r="Q78" s="191">
        <f t="shared" si="22"/>
        <v>9.3560015556862497E-2</v>
      </c>
      <c r="R78" s="191">
        <f t="shared" si="22"/>
        <v>7.9890714334269058E-2</v>
      </c>
      <c r="S78" s="191">
        <f t="shared" si="22"/>
        <v>6.8218524749610668E-2</v>
      </c>
      <c r="T78" s="191">
        <f t="shared" si="22"/>
        <v>5.8251664887379956E-2</v>
      </c>
      <c r="U78" s="191">
        <f t="shared" si="22"/>
        <v>4.9740982740483268E-2</v>
      </c>
      <c r="V78" s="191">
        <f t="shared" si="22"/>
        <v>4.2473727897261775E-2</v>
      </c>
      <c r="W78" s="191">
        <f t="shared" si="22"/>
        <v>3.6268233197217808E-2</v>
      </c>
      <c r="X78" s="191">
        <f t="shared" si="22"/>
        <v>3.0969373407239185E-2</v>
      </c>
      <c r="Y78" s="191">
        <f t="shared" si="22"/>
        <v>2.6444687394107408E-2</v>
      </c>
      <c r="Z78" s="191">
        <f t="shared" si="22"/>
        <v>2.2581066855185218E-2</v>
      </c>
      <c r="AA78" s="191">
        <f t="shared" si="22"/>
        <v>1.9281928832025633E-2</v>
      </c>
      <c r="AB78" s="191">
        <f t="shared" si="22"/>
        <v>1.6464801325271651E-2</v>
      </c>
      <c r="AC78" s="191">
        <f t="shared" si="22"/>
        <v>1.4059261655940271E-2</v>
      </c>
      <c r="AD78" s="191">
        <f t="shared" si="22"/>
        <v>1.2005176036154273E-2</v>
      </c>
      <c r="AE78" s="191">
        <f t="shared" si="22"/>
        <v>1.0251196342032511E-2</v>
      </c>
      <c r="AF78" s="191">
        <f t="shared" si="22"/>
        <v>8.753476511000351E-3</v>
      </c>
    </row>
    <row r="79" spans="1:32" s="136" customFormat="1" ht="14.25">
      <c r="A79" s="175" t="s">
        <v>348</v>
      </c>
      <c r="B79" s="176">
        <f>B76*B78</f>
        <v>-251.69385127868827</v>
      </c>
      <c r="C79" s="176">
        <f t="shared" ref="C79:AF79" si="23">C76*C78</f>
        <v>404.22662030793526</v>
      </c>
      <c r="D79" s="176">
        <f t="shared" si="23"/>
        <v>810.92255652337985</v>
      </c>
      <c r="E79" s="176">
        <f t="shared" si="23"/>
        <v>353.86040636859121</v>
      </c>
      <c r="F79" s="176">
        <f t="shared" si="23"/>
        <v>387.06093773851683</v>
      </c>
      <c r="G79" s="176">
        <f t="shared" si="23"/>
        <v>268.79149310235425</v>
      </c>
      <c r="H79" s="176">
        <f t="shared" si="23"/>
        <v>244.99660824658085</v>
      </c>
      <c r="I79" s="176">
        <f t="shared" si="23"/>
        <v>197.95163248100954</v>
      </c>
      <c r="J79" s="176">
        <f t="shared" si="23"/>
        <v>171.8515759906692</v>
      </c>
      <c r="K79" s="176">
        <f t="shared" si="23"/>
        <v>144.69292345845801</v>
      </c>
      <c r="L79" s="176">
        <f t="shared" si="23"/>
        <v>124.06724339257435</v>
      </c>
      <c r="M79" s="176">
        <f t="shared" si="23"/>
        <v>105.56694526606326</v>
      </c>
      <c r="N79" s="176">
        <f t="shared" si="23"/>
        <v>90.237146428648146</v>
      </c>
      <c r="O79" s="176">
        <f t="shared" si="23"/>
        <v>76.985178876817173</v>
      </c>
      <c r="P79" s="176">
        <f t="shared" si="23"/>
        <v>65.754580832876243</v>
      </c>
      <c r="Q79" s="176">
        <f t="shared" si="23"/>
        <v>56.135286332851294</v>
      </c>
      <c r="R79" s="176">
        <f t="shared" si="23"/>
        <v>47.936925966461921</v>
      </c>
      <c r="S79" s="176">
        <f t="shared" si="23"/>
        <v>40.930983057142491</v>
      </c>
      <c r="T79" s="176">
        <f t="shared" si="23"/>
        <v>34.951454165938991</v>
      </c>
      <c r="U79" s="176">
        <f t="shared" si="23"/>
        <v>29.844565620409885</v>
      </c>
      <c r="V79" s="176">
        <f t="shared" si="23"/>
        <v>25.4843197208105</v>
      </c>
      <c r="W79" s="176">
        <f t="shared" si="23"/>
        <v>21.760935539126471</v>
      </c>
      <c r="X79" s="176">
        <f t="shared" si="23"/>
        <v>18.581639170838841</v>
      </c>
      <c r="Y79" s="176">
        <f t="shared" si="23"/>
        <v>15.866811638199156</v>
      </c>
      <c r="Z79" s="176">
        <f t="shared" si="23"/>
        <v>13.548642870451406</v>
      </c>
      <c r="AA79" s="176">
        <f t="shared" si="23"/>
        <v>11.569157153703218</v>
      </c>
      <c r="AB79" s="176">
        <f t="shared" si="23"/>
        <v>9.8788812977860516</v>
      </c>
      <c r="AC79" s="176">
        <f t="shared" si="23"/>
        <v>8.4355569670394104</v>
      </c>
      <c r="AD79" s="176">
        <f t="shared" si="23"/>
        <v>7.2031057133134446</v>
      </c>
      <c r="AE79" s="176">
        <f t="shared" si="23"/>
        <v>6.1507178003844301</v>
      </c>
      <c r="AF79" s="187">
        <f t="shared" si="23"/>
        <v>5.2520859233013653</v>
      </c>
    </row>
    <row r="80" spans="1:32" s="136" customFormat="1" ht="14.25">
      <c r="A80" s="175" t="s">
        <v>349</v>
      </c>
      <c r="B80" s="176">
        <f>SUM($B$79:B79)</f>
        <v>-251.69385127868827</v>
      </c>
      <c r="C80" s="176">
        <f>SUM($B$79:C79)</f>
        <v>152.53276902924699</v>
      </c>
      <c r="D80" s="176">
        <f>SUM($B$79:D79)</f>
        <v>963.45532555262685</v>
      </c>
      <c r="E80" s="176">
        <f>SUM($B$79:E79)</f>
        <v>1317.315731921218</v>
      </c>
      <c r="F80" s="176">
        <f>SUM($B$79:F79)</f>
        <v>1704.3766696597349</v>
      </c>
      <c r="G80" s="176">
        <f>SUM($B$79:G79)</f>
        <v>1973.1681627620892</v>
      </c>
      <c r="H80" s="176">
        <f>SUM($B$79:H79)</f>
        <v>2218.16477100867</v>
      </c>
      <c r="I80" s="176">
        <f>SUM($B$79:I79)</f>
        <v>2416.1164034896797</v>
      </c>
      <c r="J80" s="176">
        <f>SUM($B$79:J79)</f>
        <v>2587.9679794803487</v>
      </c>
      <c r="K80" s="176">
        <f>SUM($B$79:K79)</f>
        <v>2732.6609029388069</v>
      </c>
      <c r="L80" s="176">
        <f>SUM($B$79:L79)</f>
        <v>2856.7281463313811</v>
      </c>
      <c r="M80" s="176">
        <f>SUM($B$79:M79)</f>
        <v>2962.2950915974443</v>
      </c>
      <c r="N80" s="176">
        <f>SUM($B$79:N79)</f>
        <v>3052.5322380260923</v>
      </c>
      <c r="O80" s="176">
        <f>SUM($B$79:O79)</f>
        <v>3129.5174169029096</v>
      </c>
      <c r="P80" s="176">
        <f>SUM($B$79:P79)</f>
        <v>3195.271997735786</v>
      </c>
      <c r="Q80" s="176">
        <f>SUM($B$79:Q79)</f>
        <v>3251.4072840686372</v>
      </c>
      <c r="R80" s="176">
        <f>SUM($B$79:R79)</f>
        <v>3299.344210035099</v>
      </c>
      <c r="S80" s="176">
        <f>SUM($B$79:S79)</f>
        <v>3340.2751930922414</v>
      </c>
      <c r="T80" s="176">
        <f>SUM($B$79:T79)</f>
        <v>3375.2266472581805</v>
      </c>
      <c r="U80" s="176">
        <f>SUM($B$79:U79)</f>
        <v>3405.0712128785904</v>
      </c>
      <c r="V80" s="176">
        <f>SUM($B$79:V79)</f>
        <v>3430.555532599401</v>
      </c>
      <c r="W80" s="176">
        <f>SUM($B$79:W79)</f>
        <v>3452.3164681385274</v>
      </c>
      <c r="X80" s="176">
        <f>SUM($B$79:X79)</f>
        <v>3470.8981073093664</v>
      </c>
      <c r="Y80" s="176">
        <f>SUM($B$79:Y79)</f>
        <v>3486.7649189475655</v>
      </c>
      <c r="Z80" s="176">
        <f>SUM($B$79:Z79)</f>
        <v>3500.3135618180168</v>
      </c>
      <c r="AA80" s="176">
        <f>SUM($B$79:AA79)</f>
        <v>3511.8827189717199</v>
      </c>
      <c r="AB80" s="176">
        <f>SUM($B$79:AB79)</f>
        <v>3521.7616002695058</v>
      </c>
      <c r="AC80" s="176">
        <f>SUM($B$79:AC79)</f>
        <v>3530.1971572365451</v>
      </c>
      <c r="AD80" s="176">
        <f>SUM($B$79:AD79)</f>
        <v>3537.4002629498586</v>
      </c>
      <c r="AE80" s="176">
        <f>SUM($B$79:AE79)</f>
        <v>3543.5509807502431</v>
      </c>
      <c r="AF80" s="187">
        <f>SUM($B$79:AF79)</f>
        <v>3548.8030666735444</v>
      </c>
    </row>
    <row r="81" spans="1:32" s="136" customFormat="1" ht="14.25">
      <c r="A81" s="175" t="s">
        <v>350</v>
      </c>
      <c r="B81" s="192">
        <f>IF((ISERR(IRR($B$76:B76))),0,IF(IRR($B$76:B76)&lt;0,0,IRR($B$76:B76)))</f>
        <v>0</v>
      </c>
      <c r="C81" s="192">
        <f>IF((ISERR(IRR($B$76:C76))),0,IF(IRR($B$76:C76)&lt;0,0,IRR($B$76:C76)))</f>
        <v>0.88081589056545317</v>
      </c>
      <c r="D81" s="192">
        <f>IF((ISERR(IRR($B$76:D76))),0,IF(IRR($B$76:D76)&lt;0,0,IRR($B$76:D76)))</f>
        <v>2.2432473534538282</v>
      </c>
      <c r="E81" s="192">
        <f>IF((ISERR(IRR($B$76:E76))),0,IF(IRR($B$76:E76)&lt;0,0,IRR($B$76:E76)))</f>
        <v>2.3838449288059307</v>
      </c>
      <c r="F81" s="192">
        <f>IF((ISERR(IRR($B$76:F76))),0,IF(IRR($B$76:F76)&lt;0,0,IRR($B$76:F76)))</f>
        <v>2.4317305883417544</v>
      </c>
      <c r="G81" s="192">
        <f>IF((ISERR(IRR($B$76:G76))),0,IF(IRR($B$76:G76)&lt;0,0,IRR($B$76:G76)))</f>
        <v>2.4425544295034132</v>
      </c>
      <c r="H81" s="192">
        <f>IF((ISERR(IRR($B$76:H76))),0,IF(IRR($B$76:H76)&lt;0,0,IRR($B$76:H76)))</f>
        <v>2.4458588634867278</v>
      </c>
      <c r="I81" s="192">
        <f>IF((ISERR(IRR($B$76:I76))),0,IF(IRR($B$76:I76)&lt;0,0,IRR($B$76:I76)))</f>
        <v>2.4467610041482497</v>
      </c>
      <c r="J81" s="192">
        <f>IF((ISERR(IRR($B$76:J76))),0,IF(IRR($B$76:J76)&lt;0,0,IRR($B$76:J76)))</f>
        <v>2.4470265896486327</v>
      </c>
      <c r="K81" s="192">
        <f>IF((ISERR(IRR($B$76:K76))),0,IF(IRR($B$76:K76)&lt;0,0,IRR($B$76:K76)))</f>
        <v>2.4471025097949242</v>
      </c>
      <c r="L81" s="192">
        <f>IF((ISERR(IRR($B$76:L76))),0,IF(IRR($B$76:L76)&lt;0,0,IRR($B$76:L76)))</f>
        <v>2.4471246209231503</v>
      </c>
      <c r="M81" s="192">
        <f>IF((ISERR(IRR($B$76:M76))),0,IF(IRR($B$76:M76)&lt;0,0,IRR($B$76:M76)))</f>
        <v>2.447131012194117</v>
      </c>
      <c r="N81" s="192">
        <f>IF((ISERR(IRR($B$76:N76))),0,IF(IRR($B$76:N76)&lt;0,0,IRR($B$76:N76)))</f>
        <v>2.4471328681645619</v>
      </c>
      <c r="O81" s="192">
        <f>IF((ISERR(IRR($B$76:O76))),0,IF(IRR($B$76:O76)&lt;0,0,IRR($B$76:O76)))</f>
        <v>2.4471334060939149</v>
      </c>
      <c r="P81" s="192">
        <f>IF((ISERR(IRR($B$76:P76))),0,IF(IRR($B$76:P76)&lt;0,0,IRR($B$76:P76)))</f>
        <v>2.4471335621853219</v>
      </c>
      <c r="Q81" s="192">
        <f>IF((ISERR(IRR($B$76:Q76))),0,IF(IRR($B$76:Q76)&lt;0,0,IRR($B$76:Q76)))</f>
        <v>2.4471336074567787</v>
      </c>
      <c r="R81" s="192">
        <f>IF((ISERR(IRR($B$76:R76))),0,IF(IRR($B$76:R76)&lt;0,0,IRR($B$76:R76)))</f>
        <v>2.4471336205907019</v>
      </c>
      <c r="S81" s="192">
        <f>IF((ISERR(IRR($B$76:S76))),0,IF(IRR($B$76:S76)&lt;0,0,IRR($B$76:S76)))</f>
        <v>2.4471336244005903</v>
      </c>
      <c r="T81" s="192">
        <f>IF((ISERR(IRR($B$76:T76))),0,IF(IRR($B$76:T76)&lt;0,0,IRR($B$76:T76)))</f>
        <v>2.4471336255058418</v>
      </c>
      <c r="U81" s="192">
        <f>IF((ISERR(IRR($B$76:U76))),0,IF(IRR($B$76:U76)&lt;0,0,IRR($B$76:U76)))</f>
        <v>2.4471336258264649</v>
      </c>
      <c r="V81" s="192">
        <f>IF((ISERR(IRR($B$76:V76))),0,IF(IRR($B$76:V76)&lt;0,0,IRR($B$76:V76)))</f>
        <v>2.4471336259194754</v>
      </c>
      <c r="W81" s="192">
        <f>IF((ISERR(IRR($B$76:W76))),0,IF(IRR($B$76:W76)&lt;0,0,IRR($B$76:W76)))</f>
        <v>2.4471336259464533</v>
      </c>
      <c r="X81" s="192">
        <f>IF((ISERR(IRR($B$76:X76))),0,IF(IRR($B$76:X76)&lt;0,0,IRR($B$76:X76)))</f>
        <v>2.4471336259542742</v>
      </c>
      <c r="Y81" s="192">
        <f>IF((ISERR(IRR($B$76:Y76))),0,IF(IRR($B$76:Y76)&lt;0,0,IRR($B$76:Y76)))</f>
        <v>2.4471336259565346</v>
      </c>
      <c r="Z81" s="192">
        <f>IF((ISERR(IRR($B$76:Z76))),0,IF(IRR($B$76:Z76)&lt;0,0,IRR($B$76:Z76)))</f>
        <v>2.4471336259571781</v>
      </c>
      <c r="AA81" s="192">
        <f>IF((ISERR(IRR($B$76:AA76))),0,IF(IRR($B$76:AA76)&lt;0,0,IRR($B$76:AA76)))</f>
        <v>2.4471336259573486</v>
      </c>
      <c r="AB81" s="192">
        <f>IF((ISERR(IRR($B$76:AB76))),0,IF(IRR($B$76:AB76)&lt;0,0,IRR($B$76:AB76)))</f>
        <v>2.4471336259573762</v>
      </c>
      <c r="AC81" s="192">
        <f>IF((ISERR(IRR($B$76:AC76))),0,IF(IRR($B$76:AC76)&lt;0,0,IRR($B$76:AC76)))</f>
        <v>2.4471336259573566</v>
      </c>
      <c r="AD81" s="192">
        <f>IF((ISERR(IRR($B$76:AD76))),0,IF(IRR($B$76:AD76)&lt;0,0,IRR($B$76:AD76)))</f>
        <v>2.4471336259573166</v>
      </c>
      <c r="AE81" s="192">
        <f>IF((ISERR(IRR($B$76:AE76))),0,IF(IRR($B$76:AE76)&lt;0,0,IRR($B$76:AE76)))</f>
        <v>2.4471336259572638</v>
      </c>
      <c r="AF81" s="193">
        <f>IF((ISERR(IRR($B$76:AF76))),0,IF(IRR($B$76:AF76)&lt;0,0,IRR($B$76:AF76)))</f>
        <v>2.4471336259572007</v>
      </c>
    </row>
    <row r="82" spans="1:32" s="136" customFormat="1" ht="14.25">
      <c r="A82" s="175" t="s">
        <v>351</v>
      </c>
      <c r="B82" s="194">
        <f>SIGN(B77)</f>
        <v>-1</v>
      </c>
      <c r="C82" s="194">
        <f t="shared" ref="C82:AF82" si="24">SIGN(C77)</f>
        <v>1</v>
      </c>
      <c r="D82" s="194">
        <f t="shared" si="24"/>
        <v>1</v>
      </c>
      <c r="E82" s="194">
        <f t="shared" si="24"/>
        <v>1</v>
      </c>
      <c r="F82" s="194">
        <f t="shared" si="24"/>
        <v>1</v>
      </c>
      <c r="G82" s="194">
        <f t="shared" si="24"/>
        <v>1</v>
      </c>
      <c r="H82" s="194">
        <f t="shared" si="24"/>
        <v>1</v>
      </c>
      <c r="I82" s="194">
        <f t="shared" si="24"/>
        <v>1</v>
      </c>
      <c r="J82" s="194">
        <f t="shared" si="24"/>
        <v>1</v>
      </c>
      <c r="K82" s="194">
        <f t="shared" si="24"/>
        <v>1</v>
      </c>
      <c r="L82" s="194">
        <f t="shared" si="24"/>
        <v>1</v>
      </c>
      <c r="M82" s="194">
        <f t="shared" si="24"/>
        <v>1</v>
      </c>
      <c r="N82" s="194">
        <f t="shared" si="24"/>
        <v>1</v>
      </c>
      <c r="O82" s="194">
        <f t="shared" si="24"/>
        <v>1</v>
      </c>
      <c r="P82" s="194">
        <f t="shared" si="24"/>
        <v>1</v>
      </c>
      <c r="Q82" s="194">
        <f t="shared" si="24"/>
        <v>1</v>
      </c>
      <c r="R82" s="194">
        <f t="shared" si="24"/>
        <v>1</v>
      </c>
      <c r="S82" s="194">
        <f t="shared" si="24"/>
        <v>1</v>
      </c>
      <c r="T82" s="194">
        <f t="shared" si="24"/>
        <v>1</v>
      </c>
      <c r="U82" s="194">
        <f t="shared" si="24"/>
        <v>1</v>
      </c>
      <c r="V82" s="194">
        <f t="shared" si="24"/>
        <v>1</v>
      </c>
      <c r="W82" s="194">
        <f t="shared" si="24"/>
        <v>1</v>
      </c>
      <c r="X82" s="194">
        <f t="shared" si="24"/>
        <v>1</v>
      </c>
      <c r="Y82" s="194">
        <f t="shared" si="24"/>
        <v>1</v>
      </c>
      <c r="Z82" s="194">
        <f t="shared" si="24"/>
        <v>1</v>
      </c>
      <c r="AA82" s="194">
        <f t="shared" si="24"/>
        <v>1</v>
      </c>
      <c r="AB82" s="194">
        <f t="shared" si="24"/>
        <v>1</v>
      </c>
      <c r="AC82" s="194">
        <f t="shared" si="24"/>
        <v>1</v>
      </c>
      <c r="AD82" s="194">
        <f t="shared" si="24"/>
        <v>1</v>
      </c>
      <c r="AE82" s="194">
        <f t="shared" si="24"/>
        <v>1</v>
      </c>
      <c r="AF82" s="194">
        <f t="shared" si="24"/>
        <v>1</v>
      </c>
    </row>
    <row r="83" spans="1:32" s="136" customFormat="1" ht="15">
      <c r="A83" s="233" t="s">
        <v>486</v>
      </c>
      <c r="B83" s="194">
        <f>IFERROR(MATCH(-1,B82:AF82),0)</f>
        <v>1</v>
      </c>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row>
    <row r="84" spans="1:32" s="136" customFormat="1" ht="15">
      <c r="A84" s="234" t="s">
        <v>487</v>
      </c>
      <c r="B84" s="235">
        <f ca="1">IFERROR(IF(B83=0,IFERROR(IF(-B74/(B59+B64)=0,0.01,-B74/(B59+B64)),0.01),-OFFSET(B77,0,B83-1)/(-OFFSET(B77,0,B83-1)+OFFSET(B77,0,B83))),0)</f>
        <v>0.53168415101982991</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6"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6" customFormat="1" ht="15">
      <c r="A86" s="233" t="s">
        <v>486</v>
      </c>
      <c r="B86" s="194">
        <f>IFERROR(MATCH(-1,B85:AF85),0)</f>
        <v>1</v>
      </c>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row>
    <row r="87" spans="1:32" s="136" customFormat="1" thickBot="1">
      <c r="A87" s="237" t="s">
        <v>487</v>
      </c>
      <c r="B87" s="184">
        <f ca="1">IFERROR(IF(B86=0,IFERROR(IF(-B74/(B59+B64)=0,0.01,-B74/(B59+B64)),0.01),-OFFSET(B80,0,B86-1)/(-OFFSET(B80,0,B86-1)+OFFSET(B80,0,B86))),0)</f>
        <v>0.62265530925932278</v>
      </c>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c r="AC87" s="184"/>
      <c r="AD87" s="184"/>
      <c r="AE87" s="184"/>
      <c r="AF87" s="184"/>
    </row>
    <row r="88" spans="1:32" s="195" customFormat="1" ht="36.75" customHeight="1"/>
    <row r="89" spans="1:32" s="195" customFormat="1" ht="36.75" customHeight="1">
      <c r="B89" s="238">
        <f>B15</f>
        <v>2029</v>
      </c>
      <c r="C89" s="195">
        <f>B89+1</f>
        <v>2030</v>
      </c>
      <c r="D89" s="195">
        <f t="shared" ref="D89:Q89" si="26">C89+1</f>
        <v>2031</v>
      </c>
      <c r="E89" s="195">
        <f t="shared" si="26"/>
        <v>2032</v>
      </c>
      <c r="F89" s="195">
        <f t="shared" si="26"/>
        <v>2033</v>
      </c>
      <c r="G89" s="195">
        <f t="shared" si="26"/>
        <v>2034</v>
      </c>
      <c r="H89" s="195">
        <f t="shared" si="26"/>
        <v>2035</v>
      </c>
      <c r="I89" s="195">
        <f t="shared" si="26"/>
        <v>2036</v>
      </c>
      <c r="J89" s="195">
        <f t="shared" si="26"/>
        <v>2037</v>
      </c>
      <c r="K89" s="195">
        <f t="shared" si="26"/>
        <v>2038</v>
      </c>
      <c r="L89" s="195">
        <f t="shared" si="26"/>
        <v>2039</v>
      </c>
      <c r="M89" s="195">
        <f t="shared" si="26"/>
        <v>2040</v>
      </c>
      <c r="N89" s="195">
        <f t="shared" si="26"/>
        <v>2041</v>
      </c>
      <c r="O89" s="195">
        <f t="shared" si="26"/>
        <v>2042</v>
      </c>
      <c r="P89" s="195">
        <f t="shared" si="26"/>
        <v>2043</v>
      </c>
      <c r="Q89" s="195">
        <f t="shared" si="26"/>
        <v>2044</v>
      </c>
    </row>
    <row r="90" spans="1:32" s="195" customFormat="1" ht="36.75" customHeight="1">
      <c r="A90" s="195" t="s">
        <v>353</v>
      </c>
      <c r="B90" s="239">
        <f>B77</f>
        <v>-251.69385127868827</v>
      </c>
      <c r="C90" s="239">
        <f t="shared" ref="C90:Q90" si="27">C77</f>
        <v>221.69594376393468</v>
      </c>
      <c r="D90" s="239">
        <f t="shared" si="27"/>
        <v>1333.8561272655738</v>
      </c>
      <c r="E90" s="239">
        <f t="shared" si="27"/>
        <v>1902.2035760262297</v>
      </c>
      <c r="F90" s="239">
        <f t="shared" si="27"/>
        <v>2630.2436219016395</v>
      </c>
      <c r="G90" s="239">
        <f t="shared" si="27"/>
        <v>3222.3304840918036</v>
      </c>
      <c r="H90" s="239">
        <f t="shared" si="27"/>
        <v>3854.3404955606561</v>
      </c>
      <c r="I90" s="239">
        <f t="shared" si="27"/>
        <v>4452.3622111081968</v>
      </c>
      <c r="J90" s="239">
        <f t="shared" si="27"/>
        <v>5060.3647139754103</v>
      </c>
      <c r="K90" s="239">
        <f t="shared" si="27"/>
        <v>5659.8701428622953</v>
      </c>
      <c r="L90" s="239">
        <f t="shared" si="27"/>
        <v>6261.8707685790987</v>
      </c>
      <c r="M90" s="239">
        <f t="shared" si="27"/>
        <v>6861.74712580082</v>
      </c>
      <c r="N90" s="239">
        <f t="shared" si="27"/>
        <v>7462.2472822300206</v>
      </c>
      <c r="O90" s="239">
        <f t="shared" si="27"/>
        <v>8062.2163715354509</v>
      </c>
      <c r="P90" s="239">
        <f t="shared" si="27"/>
        <v>8662.3414106427517</v>
      </c>
      <c r="Q90" s="239">
        <f t="shared" si="27"/>
        <v>9262.3336829691088</v>
      </c>
    </row>
    <row r="91" spans="1:32" s="195" customFormat="1" ht="36.75" customHeight="1"/>
    <row r="92" spans="1:32" s="195" customFormat="1" ht="36.75" customHeight="1">
      <c r="A92" s="195" t="s">
        <v>354</v>
      </c>
      <c r="B92" s="239">
        <f>B80</f>
        <v>-251.69385127868827</v>
      </c>
      <c r="C92" s="239">
        <f t="shared" ref="C92:Q92" si="28">C80</f>
        <v>152.53276902924699</v>
      </c>
      <c r="D92" s="239">
        <f t="shared" si="28"/>
        <v>963.45532555262685</v>
      </c>
      <c r="E92" s="239">
        <f t="shared" si="28"/>
        <v>1317.315731921218</v>
      </c>
      <c r="F92" s="239">
        <f t="shared" si="28"/>
        <v>1704.3766696597349</v>
      </c>
      <c r="G92" s="239">
        <f t="shared" si="28"/>
        <v>1973.1681627620892</v>
      </c>
      <c r="H92" s="239">
        <f t="shared" si="28"/>
        <v>2218.16477100867</v>
      </c>
      <c r="I92" s="239">
        <f t="shared" si="28"/>
        <v>2416.1164034896797</v>
      </c>
      <c r="J92" s="239">
        <f t="shared" si="28"/>
        <v>2587.9679794803487</v>
      </c>
      <c r="K92" s="239">
        <f t="shared" si="28"/>
        <v>2732.6609029388069</v>
      </c>
      <c r="L92" s="239">
        <f t="shared" si="28"/>
        <v>2856.7281463313811</v>
      </c>
      <c r="M92" s="239">
        <f t="shared" si="28"/>
        <v>2962.2950915974443</v>
      </c>
      <c r="N92" s="239">
        <f t="shared" si="28"/>
        <v>3052.5322380260923</v>
      </c>
      <c r="O92" s="239">
        <f t="shared" si="28"/>
        <v>3129.5174169029096</v>
      </c>
      <c r="P92" s="239">
        <f t="shared" si="28"/>
        <v>3195.271997735786</v>
      </c>
      <c r="Q92" s="239">
        <f t="shared" si="28"/>
        <v>3251.4072840686372</v>
      </c>
    </row>
    <row r="93" spans="1:32" s="19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6" zoomScale="70" zoomScaleNormal="100" zoomScaleSheetLayoutView="70" workbookViewId="0">
      <selection activeCell="I34" sqref="I34"/>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2" t="s">
        <v>5</v>
      </c>
      <c r="B7" s="302"/>
      <c r="C7" s="302"/>
      <c r="D7" s="302"/>
      <c r="E7" s="302"/>
      <c r="F7" s="302"/>
      <c r="G7" s="302"/>
      <c r="H7" s="302"/>
      <c r="I7" s="302"/>
      <c r="J7" s="302"/>
    </row>
    <row r="8" spans="1:42">
      <c r="A8" s="303"/>
      <c r="B8" s="303"/>
      <c r="C8" s="303"/>
      <c r="D8" s="303"/>
      <c r="E8" s="303"/>
      <c r="F8" s="303"/>
      <c r="G8" s="303"/>
      <c r="H8" s="303"/>
      <c r="I8" s="303"/>
      <c r="J8" s="303"/>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ЭL2629_039</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6"/>
      <c r="B14" s="266"/>
      <c r="C14" s="266"/>
      <c r="D14" s="266"/>
      <c r="E14" s="266"/>
      <c r="F14" s="266"/>
      <c r="G14" s="266"/>
      <c r="H14" s="266"/>
      <c r="I14" s="266"/>
      <c r="J14" s="266"/>
    </row>
    <row r="15" spans="1:42" ht="63" customHeight="1">
      <c r="A15" s="264" t="str">
        <f>T1Titul</f>
        <v xml:space="preserve">Строительство КЛ-10 кВ ТП-1 - ТП-16, г. Юрьев-Польский (0,36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01" t="s">
        <v>201</v>
      </c>
      <c r="B19" s="301"/>
      <c r="C19" s="301"/>
      <c r="D19" s="301"/>
      <c r="E19" s="301"/>
      <c r="F19" s="301"/>
      <c r="G19" s="301"/>
      <c r="H19" s="301"/>
      <c r="I19" s="301"/>
      <c r="J19" s="301"/>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20">
        <v>1</v>
      </c>
      <c r="B24" s="22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454</v>
      </c>
      <c r="C26" s="96" t="s">
        <v>220</v>
      </c>
      <c r="D26" s="96" t="s">
        <v>220</v>
      </c>
      <c r="E26" s="223">
        <v>47133</v>
      </c>
      <c r="F26" s="223">
        <v>47163</v>
      </c>
      <c r="G26" s="96" t="s">
        <v>220</v>
      </c>
      <c r="H26" s="96" t="s">
        <v>220</v>
      </c>
      <c r="I26" s="96" t="s">
        <v>220</v>
      </c>
      <c r="J26" s="118" t="s">
        <v>220</v>
      </c>
    </row>
    <row r="27" spans="1:10" ht="31.5">
      <c r="A27" s="117" t="s">
        <v>146</v>
      </c>
      <c r="B27" s="248" t="s">
        <v>174</v>
      </c>
      <c r="C27" s="96" t="s">
        <v>220</v>
      </c>
      <c r="D27" s="96" t="s">
        <v>220</v>
      </c>
      <c r="E27" s="223">
        <v>47163</v>
      </c>
      <c r="F27" s="223">
        <v>47170</v>
      </c>
      <c r="G27" s="96" t="s">
        <v>220</v>
      </c>
      <c r="H27" s="96" t="s">
        <v>220</v>
      </c>
      <c r="I27" s="96" t="s">
        <v>220</v>
      </c>
      <c r="J27" s="118" t="s">
        <v>220</v>
      </c>
    </row>
    <row r="28" spans="1:10" ht="31.5">
      <c r="A28" s="117" t="s">
        <v>145</v>
      </c>
      <c r="B28" s="248" t="s">
        <v>455</v>
      </c>
      <c r="C28" s="96" t="s">
        <v>220</v>
      </c>
      <c r="D28" s="96" t="s">
        <v>220</v>
      </c>
      <c r="E28" s="223">
        <v>47170</v>
      </c>
      <c r="F28" s="223">
        <v>47230</v>
      </c>
      <c r="G28" s="96" t="s">
        <v>220</v>
      </c>
      <c r="H28" s="96" t="s">
        <v>220</v>
      </c>
      <c r="I28" s="96" t="s">
        <v>220</v>
      </c>
      <c r="J28" s="118" t="s">
        <v>220</v>
      </c>
    </row>
    <row r="29" spans="1:10" ht="31.5">
      <c r="A29" s="117" t="s">
        <v>144</v>
      </c>
      <c r="B29" s="248" t="s">
        <v>456</v>
      </c>
      <c r="C29" s="96" t="s">
        <v>220</v>
      </c>
      <c r="D29" s="96" t="s">
        <v>220</v>
      </c>
      <c r="E29" s="223">
        <v>47230</v>
      </c>
      <c r="F29" s="223">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457</v>
      </c>
      <c r="C31" s="96" t="s">
        <v>220</v>
      </c>
      <c r="D31" s="96" t="s">
        <v>220</v>
      </c>
      <c r="E31" s="223">
        <v>47239</v>
      </c>
      <c r="F31" s="223">
        <v>47269</v>
      </c>
      <c r="G31" s="96" t="s">
        <v>220</v>
      </c>
      <c r="H31" s="96">
        <v>0</v>
      </c>
      <c r="I31" s="96" t="s">
        <v>220</v>
      </c>
      <c r="J31" s="118" t="s">
        <v>220</v>
      </c>
    </row>
    <row r="32" spans="1:10" ht="47.25">
      <c r="A32" s="117" t="s">
        <v>141</v>
      </c>
      <c r="B32" s="249" t="s">
        <v>458</v>
      </c>
      <c r="C32" s="96" t="s">
        <v>220</v>
      </c>
      <c r="D32" s="96" t="s">
        <v>220</v>
      </c>
      <c r="E32" s="223">
        <v>47230</v>
      </c>
      <c r="F32" s="223">
        <v>47260</v>
      </c>
      <c r="G32" s="96">
        <v>0</v>
      </c>
      <c r="H32" s="96">
        <v>0</v>
      </c>
      <c r="I32" s="96" t="s">
        <v>220</v>
      </c>
      <c r="J32" s="118" t="s">
        <v>220</v>
      </c>
    </row>
    <row r="33" spans="1:10" ht="31.5">
      <c r="A33" s="117" t="s">
        <v>459</v>
      </c>
      <c r="B33" s="249" t="s">
        <v>460</v>
      </c>
      <c r="C33" s="96" t="s">
        <v>220</v>
      </c>
      <c r="D33" s="96" t="s">
        <v>220</v>
      </c>
      <c r="E33" s="223">
        <v>47260</v>
      </c>
      <c r="F33" s="223">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461</v>
      </c>
      <c r="C35" s="96" t="s">
        <v>220</v>
      </c>
      <c r="D35" s="96" t="s">
        <v>220</v>
      </c>
      <c r="E35" s="223">
        <v>47267</v>
      </c>
      <c r="F35" s="223">
        <v>47361</v>
      </c>
      <c r="G35" s="96" t="s">
        <v>220</v>
      </c>
      <c r="H35" s="96">
        <v>0</v>
      </c>
      <c r="I35" s="96" t="s">
        <v>220</v>
      </c>
      <c r="J35" s="118" t="s">
        <v>220</v>
      </c>
    </row>
    <row r="36" spans="1:10">
      <c r="A36" s="117" t="s">
        <v>139</v>
      </c>
      <c r="B36" s="249" t="s">
        <v>462</v>
      </c>
      <c r="C36" s="96" t="s">
        <v>220</v>
      </c>
      <c r="D36" s="96" t="s">
        <v>220</v>
      </c>
      <c r="E36" s="223">
        <v>47345</v>
      </c>
      <c r="F36" s="223">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463</v>
      </c>
      <c r="C38" s="96" t="s">
        <v>220</v>
      </c>
      <c r="D38" s="96" t="s">
        <v>220</v>
      </c>
      <c r="E38" s="223">
        <v>47331</v>
      </c>
      <c r="F38" s="223">
        <v>47452</v>
      </c>
      <c r="G38" s="96" t="s">
        <v>220</v>
      </c>
      <c r="H38" s="96">
        <v>0</v>
      </c>
      <c r="I38" s="96" t="s">
        <v>220</v>
      </c>
      <c r="J38" s="118" t="s">
        <v>220</v>
      </c>
    </row>
    <row r="39" spans="1:10">
      <c r="A39" s="117" t="s">
        <v>136</v>
      </c>
      <c r="B39" s="249" t="s">
        <v>464</v>
      </c>
      <c r="C39" s="96" t="s">
        <v>220</v>
      </c>
      <c r="D39" s="96" t="s">
        <v>220</v>
      </c>
      <c r="E39" s="223">
        <v>47331</v>
      </c>
      <c r="F39" s="223">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5" zoomScale="70" zoomScaleNormal="70" zoomScaleSheetLayoutView="70" workbookViewId="0">
      <selection activeCell="V41" sqref="V41"/>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ЭL2629_039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 кВ ТП-1 - ТП-16, г. Юрьев-Польский (0,36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14" t="s">
        <v>134</v>
      </c>
      <c r="C20" s="311" t="s">
        <v>133</v>
      </c>
      <c r="D20" s="311"/>
      <c r="E20" s="313" t="s">
        <v>132</v>
      </c>
      <c r="F20" s="313"/>
      <c r="G20" s="314" t="s">
        <v>281</v>
      </c>
      <c r="H20" s="322" t="s">
        <v>223</v>
      </c>
      <c r="I20" s="323"/>
      <c r="J20" s="323"/>
      <c r="K20" s="323"/>
      <c r="L20" s="322" t="s">
        <v>280</v>
      </c>
      <c r="M20" s="323"/>
      <c r="N20" s="323"/>
      <c r="O20" s="323"/>
      <c r="P20" s="322" t="s">
        <v>288</v>
      </c>
      <c r="Q20" s="323"/>
      <c r="R20" s="323"/>
      <c r="S20" s="323"/>
      <c r="T20" s="322" t="s">
        <v>286</v>
      </c>
      <c r="U20" s="323"/>
      <c r="V20" s="323"/>
      <c r="W20" s="323"/>
      <c r="X20" s="324" t="s">
        <v>131</v>
      </c>
      <c r="Y20" s="325"/>
    </row>
    <row r="21" spans="1:25" ht="99.75" customHeight="1">
      <c r="A21" s="318"/>
      <c r="B21" s="315"/>
      <c r="C21" s="312"/>
      <c r="D21" s="312"/>
      <c r="E21" s="320"/>
      <c r="F21" s="320"/>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26"/>
      <c r="Y21" s="327"/>
    </row>
    <row r="22" spans="1:25" ht="89.25" customHeight="1">
      <c r="A22" s="319"/>
      <c r="B22" s="306"/>
      <c r="C22" s="119" t="s">
        <v>0</v>
      </c>
      <c r="D22" s="119" t="s">
        <v>283</v>
      </c>
      <c r="E22" s="119" t="s">
        <v>279</v>
      </c>
      <c r="F22" s="119" t="s">
        <v>465</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1">
        <v>1</v>
      </c>
      <c r="B24" s="122" t="s">
        <v>129</v>
      </c>
      <c r="C24" s="123">
        <f>SUM(C25:C29)</f>
        <v>0</v>
      </c>
      <c r="D24" s="123">
        <f>SUM(D25:D29)</f>
        <v>3.2340289945600005</v>
      </c>
      <c r="E24" s="123">
        <f t="shared" ref="E24:J24" si="0">SUM(E25:E29)</f>
        <v>0</v>
      </c>
      <c r="F24" s="123">
        <f t="shared" si="0"/>
        <v>3.2340289945600005</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0</v>
      </c>
      <c r="S24" s="123" t="s">
        <v>220</v>
      </c>
      <c r="T24" s="123">
        <f t="shared" ref="T24" si="5">SUM(T25:T29)</f>
        <v>0</v>
      </c>
      <c r="U24" s="123" t="s">
        <v>220</v>
      </c>
      <c r="V24" s="123">
        <f t="shared" ref="V24" si="6">SUM(V25:V29)</f>
        <v>3.2340289945600005</v>
      </c>
      <c r="W24" s="123" t="s">
        <v>289</v>
      </c>
      <c r="X24" s="123" t="str">
        <f>IF(SUM(H24,L24,P24,T24)=0,"нд",SUM(H24,L24,P24,T24))</f>
        <v>нд</v>
      </c>
      <c r="Y24" s="123">
        <f>IF(SUM(J24,N24,R24,V24)=0,"нд",SUM(J24,N24,R24,V24))</f>
        <v>3.2340289945600005</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7">IF(SUM(H25,L25,P25,T25)=0,"нд",SUM(H25,L25,P25,T25))</f>
        <v>нд</v>
      </c>
      <c r="Y25" s="224" t="str">
        <f t="shared" ref="Y25:Y27"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7"/>
        <v>нд</v>
      </c>
      <c r="Y26" s="224" t="str">
        <f t="shared" si="8"/>
        <v>нд</v>
      </c>
    </row>
    <row r="27" spans="1:25" ht="31.5">
      <c r="A27" s="124" t="s">
        <v>124</v>
      </c>
      <c r="B27" s="23" t="s">
        <v>173</v>
      </c>
      <c r="C27" s="98">
        <v>0</v>
      </c>
      <c r="D27" s="98">
        <v>3.2340289945600005</v>
      </c>
      <c r="E27" s="98">
        <v>0</v>
      </c>
      <c r="F27" s="98">
        <v>3.2340289945600005</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3.2340289945600005</v>
      </c>
      <c r="W27" s="98" t="s">
        <v>289</v>
      </c>
      <c r="X27" s="224" t="str">
        <f>IF(SUM(H27,L27,P27,T27)=0,"нд",SUM(H27,L27,P27,T27))</f>
        <v>нд</v>
      </c>
      <c r="Y27" s="224">
        <f t="shared" si="8"/>
        <v>3.2340289945600005</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9">IF(SUM(H28,L28,P28,T28)=0,"нд",SUM(H28,L28,P28,T28))</f>
        <v>нд</v>
      </c>
      <c r="Y28" s="224"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9"/>
        <v>нд</v>
      </c>
      <c r="Y29" s="224" t="str">
        <f t="shared" si="10"/>
        <v>нд</v>
      </c>
    </row>
    <row r="30" spans="1:25" ht="47.25">
      <c r="A30" s="121" t="s">
        <v>59</v>
      </c>
      <c r="B30" s="122" t="s">
        <v>119</v>
      </c>
      <c r="C30" s="123">
        <f>SUM(C31:C32)</f>
        <v>0</v>
      </c>
      <c r="D30" s="123">
        <f t="shared" ref="D30:F30" si="11">SUM(D31:D32)</f>
        <v>2.650843438163935</v>
      </c>
      <c r="E30" s="123">
        <f t="shared" si="11"/>
        <v>0</v>
      </c>
      <c r="F30" s="123">
        <f t="shared" si="11"/>
        <v>2.650843438163935</v>
      </c>
      <c r="G30" s="123">
        <v>0</v>
      </c>
      <c r="H30" s="123">
        <f>SUM(H31:H32)</f>
        <v>0</v>
      </c>
      <c r="I30" s="123" t="s">
        <v>220</v>
      </c>
      <c r="J30" s="123">
        <f t="shared" ref="J30" si="12">SUM(J31:J32)</f>
        <v>0</v>
      </c>
      <c r="K30" s="123" t="s">
        <v>220</v>
      </c>
      <c r="L30" s="123">
        <f>SUM(L31:L32)</f>
        <v>0</v>
      </c>
      <c r="M30" s="123" t="s">
        <v>220</v>
      </c>
      <c r="N30" s="123">
        <f t="shared" ref="N30" si="13">SUM(N31:N32)</f>
        <v>0</v>
      </c>
      <c r="O30" s="123" t="s">
        <v>220</v>
      </c>
      <c r="P30" s="123">
        <f>SUM(P31:P32)</f>
        <v>0</v>
      </c>
      <c r="Q30" s="123" t="s">
        <v>220</v>
      </c>
      <c r="R30" s="123">
        <f>SUM(R31:R32)</f>
        <v>0</v>
      </c>
      <c r="S30" s="123" t="s">
        <v>220</v>
      </c>
      <c r="T30" s="123">
        <f>SUM(T31:T32)</f>
        <v>0</v>
      </c>
      <c r="U30" s="123" t="s">
        <v>220</v>
      </c>
      <c r="V30" s="123">
        <f>SUM(V31:V32)</f>
        <v>2.650843438163935</v>
      </c>
      <c r="W30" s="123" t="s">
        <v>289</v>
      </c>
      <c r="X30" s="123" t="str">
        <f>IF(SUM(H30,L30,P30,T30)=0,"нд",SUM(H30,L30,P30,T30))</f>
        <v>нд</v>
      </c>
      <c r="Y30" s="123">
        <f>IF(SUM(J30,N30,R30,V30)=0,"нд",SUM(J30,N30,R30,V30))</f>
        <v>2.650843438163935</v>
      </c>
    </row>
    <row r="31" spans="1:25">
      <c r="A31" s="125" t="s">
        <v>118</v>
      </c>
      <c r="B31" s="23" t="s">
        <v>117</v>
      </c>
      <c r="C31" s="98">
        <v>0</v>
      </c>
      <c r="D31" s="98">
        <v>0.26508434381639351</v>
      </c>
      <c r="E31" s="98">
        <v>0</v>
      </c>
      <c r="F31" s="98">
        <v>0.26508434381639351</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0.26508434381639351</v>
      </c>
      <c r="W31" s="98" t="s">
        <v>220</v>
      </c>
      <c r="X31" s="224" t="str">
        <f>IF(SUM(H31,L31,P31,T31)=0,"нд",SUM(H31,L31,P31,T31))</f>
        <v>нд</v>
      </c>
      <c r="Y31" s="224">
        <f>IF(SUM(J31,N31,R31,V31)=0,"нд",SUM(J31,N31,R31,V31))</f>
        <v>0.26508434381639351</v>
      </c>
    </row>
    <row r="32" spans="1:25" ht="31.5">
      <c r="A32" s="125" t="s">
        <v>116</v>
      </c>
      <c r="B32" s="23" t="s">
        <v>115</v>
      </c>
      <c r="C32" s="98">
        <v>0</v>
      </c>
      <c r="D32" s="98">
        <v>2.3857590943475415</v>
      </c>
      <c r="E32" s="98">
        <v>0</v>
      </c>
      <c r="F32" s="98">
        <v>2.3857590943475415</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2.3857590943475415</v>
      </c>
      <c r="W32" s="98" t="s">
        <v>289</v>
      </c>
      <c r="X32" s="224" t="str">
        <f>IF(SUM(H32,L32,P32,T32)=0,"нд",SUM(H32,L32,P32,T32))</f>
        <v>нд</v>
      </c>
      <c r="Y32" s="224">
        <f>IF(SUM(J32,N32,R32,V32)=0,"нд",SUM(J32,N32,R32,V32))</f>
        <v>2.3857590943475415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14">IF(SUM(H36,L36,P36,T36)=0,"нд",SUM(H36,L36,P36,T36))</f>
        <v>нд</v>
      </c>
      <c r="Y36" s="224"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4" t="str">
        <f t="shared" si="14"/>
        <v>нд</v>
      </c>
      <c r="Y37" s="224"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4" t="str">
        <f t="shared" si="14"/>
        <v>нд</v>
      </c>
      <c r="Y38" s="224" t="str">
        <f t="shared" si="15"/>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4" t="str">
        <f t="shared" si="14"/>
        <v>нд</v>
      </c>
      <c r="Y39" s="224" t="str">
        <f t="shared" si="15"/>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14"/>
        <v>нд</v>
      </c>
      <c r="Y40" s="224" t="str">
        <f t="shared" si="15"/>
        <v>нд</v>
      </c>
    </row>
    <row r="41" spans="1:25">
      <c r="A41" s="124" t="s">
        <v>103</v>
      </c>
      <c r="B41" s="23" t="s">
        <v>89</v>
      </c>
      <c r="C41" s="98">
        <v>0</v>
      </c>
      <c r="D41" s="98">
        <v>0.36</v>
      </c>
      <c r="E41" s="98">
        <v>0</v>
      </c>
      <c r="F41" s="98">
        <v>0.36</v>
      </c>
      <c r="G41" s="98" t="s">
        <v>220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0.36</v>
      </c>
      <c r="W41" s="98" t="s">
        <v>289</v>
      </c>
      <c r="X41" s="224" t="str">
        <f t="shared" si="14"/>
        <v>нд</v>
      </c>
      <c r="Y41" s="224">
        <f t="shared" si="15"/>
        <v>0.36</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14"/>
        <v>нд</v>
      </c>
      <c r="Y42" s="224"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16">IF(SUM(H44,L44,P44,T44)=0,"нд",SUM(H44,L44,P44,T44))</f>
        <v>нд</v>
      </c>
      <c r="Y44" s="224"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4" t="str">
        <f t="shared" si="16"/>
        <v>нд</v>
      </c>
      <c r="Y45" s="224"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4" t="str">
        <f t="shared" si="16"/>
        <v>нд</v>
      </c>
      <c r="Y46" s="224" t="str">
        <f t="shared" si="17"/>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4" t="str">
        <f t="shared" si="16"/>
        <v>нд</v>
      </c>
      <c r="Y47" s="224" t="str">
        <f t="shared" si="17"/>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16"/>
        <v>нд</v>
      </c>
      <c r="Y48" s="224" t="str">
        <f t="shared" si="17"/>
        <v>нд</v>
      </c>
    </row>
    <row r="49" spans="1:25">
      <c r="A49" s="124" t="s">
        <v>90</v>
      </c>
      <c r="B49" s="23" t="s">
        <v>89</v>
      </c>
      <c r="C49" s="98">
        <v>0</v>
      </c>
      <c r="D49" s="98">
        <v>0.36</v>
      </c>
      <c r="E49" s="98">
        <v>0</v>
      </c>
      <c r="F49" s="98">
        <v>0.36</v>
      </c>
      <c r="G49" s="98" t="s">
        <v>220</v>
      </c>
      <c r="H49" s="98">
        <v>0</v>
      </c>
      <c r="I49" s="98" t="s">
        <v>220</v>
      </c>
      <c r="J49" s="98">
        <v>0</v>
      </c>
      <c r="K49" s="98" t="s">
        <v>220</v>
      </c>
      <c r="L49" s="98">
        <v>0</v>
      </c>
      <c r="M49" s="98" t="s">
        <v>220</v>
      </c>
      <c r="N49" s="98">
        <v>0</v>
      </c>
      <c r="O49" s="98" t="s">
        <v>220</v>
      </c>
      <c r="P49" s="98">
        <v>0</v>
      </c>
      <c r="Q49" s="98" t="s">
        <v>220</v>
      </c>
      <c r="R49" s="98">
        <v>0</v>
      </c>
      <c r="S49" s="98" t="s">
        <v>220</v>
      </c>
      <c r="T49" s="98">
        <v>0</v>
      </c>
      <c r="U49" s="98" t="s">
        <v>220</v>
      </c>
      <c r="V49" s="98">
        <v>0.36</v>
      </c>
      <c r="W49" s="98" t="s">
        <v>289</v>
      </c>
      <c r="X49" s="224" t="str">
        <f t="shared" si="16"/>
        <v>нд</v>
      </c>
      <c r="Y49" s="224">
        <f t="shared" si="17"/>
        <v>0.36</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16"/>
        <v>нд</v>
      </c>
      <c r="Y50" s="224"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2.650843438163935</v>
      </c>
      <c r="E52" s="98">
        <v>0</v>
      </c>
      <c r="F52" s="98">
        <v>2.650843438163935</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v>2.650843438163935</v>
      </c>
      <c r="W52" s="98" t="s">
        <v>289</v>
      </c>
      <c r="X52" s="98" t="str">
        <f t="shared" ref="X52:X64" si="18">IF(SUM(H52,L52,P52,T52)=0,"нд",SUM(H52,L52,P52,T52))</f>
        <v>нд</v>
      </c>
      <c r="Y52" s="98">
        <f>IF(SUM(J52,N52,R52,V52)=0,"нд",SUM(J52,N52,R52,V52))</f>
        <v>2.650843438163935</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8"/>
        <v>нд</v>
      </c>
      <c r="Y53" s="224"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8"/>
        <v>нд</v>
      </c>
      <c r="Y54" s="224"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8"/>
        <v>нд</v>
      </c>
      <c r="Y55" s="224" t="str">
        <f t="shared" si="19"/>
        <v>нд</v>
      </c>
    </row>
    <row r="56" spans="1:25">
      <c r="A56" s="124" t="s">
        <v>80</v>
      </c>
      <c r="B56" s="31" t="s">
        <v>74</v>
      </c>
      <c r="C56" s="98">
        <v>0</v>
      </c>
      <c r="D56" s="98">
        <v>0.36</v>
      </c>
      <c r="E56" s="98">
        <v>0</v>
      </c>
      <c r="F56" s="98">
        <v>0.36</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0.36</v>
      </c>
      <c r="W56" s="98" t="s">
        <v>289</v>
      </c>
      <c r="X56" s="224" t="str">
        <f t="shared" si="18"/>
        <v>нд</v>
      </c>
      <c r="Y56" s="224">
        <f t="shared" si="19"/>
        <v>0.36</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8"/>
        <v>нд</v>
      </c>
      <c r="Y60" s="224"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8"/>
        <v>нд</v>
      </c>
      <c r="Y61" s="224"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8"/>
        <v>нд</v>
      </c>
      <c r="Y62" s="224"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8"/>
        <v>нд</v>
      </c>
      <c r="Y63" s="224"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4" t="str">
        <f t="shared" si="18"/>
        <v>нд</v>
      </c>
      <c r="Y64" s="224" t="str">
        <f t="shared" si="20"/>
        <v>нд</v>
      </c>
    </row>
    <row r="65" spans="1:25">
      <c r="A65" s="30"/>
      <c r="B65" s="25"/>
      <c r="C65" s="25"/>
      <c r="D65" s="25"/>
      <c r="E65" s="25"/>
      <c r="F65" s="25"/>
      <c r="G65" s="25"/>
      <c r="H65" s="25"/>
      <c r="I65" s="25"/>
      <c r="J65" s="25"/>
      <c r="K65" s="25"/>
      <c r="L65" s="30"/>
      <c r="M65" s="30"/>
    </row>
    <row r="66" spans="1:25" ht="54" customHeight="1">
      <c r="B66" s="329"/>
      <c r="C66" s="329"/>
      <c r="D66" s="329"/>
      <c r="E66" s="329"/>
      <c r="F66" s="329"/>
      <c r="G66" s="329"/>
      <c r="H66" s="329"/>
      <c r="I66" s="329"/>
      <c r="J66" s="27"/>
      <c r="K66" s="27"/>
      <c r="L66" s="29"/>
      <c r="M66" s="29"/>
      <c r="N66" s="29"/>
      <c r="O66" s="29"/>
      <c r="P66" s="29"/>
      <c r="Q66" s="29"/>
      <c r="R66" s="29"/>
      <c r="S66" s="29"/>
      <c r="T66" s="29"/>
      <c r="U66" s="29"/>
      <c r="V66" s="29"/>
      <c r="W66" s="29"/>
      <c r="X66" s="29"/>
      <c r="Y66" s="29"/>
    </row>
    <row r="68" spans="1:25" ht="50.25" customHeight="1">
      <c r="B68" s="329"/>
      <c r="C68" s="329"/>
      <c r="D68" s="329"/>
      <c r="E68" s="329"/>
      <c r="F68" s="329"/>
      <c r="G68" s="329"/>
      <c r="H68" s="329"/>
      <c r="I68" s="329"/>
      <c r="J68" s="27"/>
      <c r="K68" s="27"/>
    </row>
    <row r="70" spans="1:25" ht="36.75" customHeight="1">
      <c r="B70" s="329"/>
      <c r="C70" s="329"/>
      <c r="D70" s="329"/>
      <c r="E70" s="329"/>
      <c r="F70" s="329"/>
      <c r="G70" s="329"/>
      <c r="H70" s="329"/>
      <c r="I70" s="329"/>
      <c r="J70" s="27"/>
      <c r="K70" s="27"/>
    </row>
    <row r="71" spans="1:25">
      <c r="N71" s="28"/>
    </row>
    <row r="72" spans="1:25" ht="51" customHeight="1">
      <c r="B72" s="329"/>
      <c r="C72" s="329"/>
      <c r="D72" s="329"/>
      <c r="E72" s="329"/>
      <c r="F72" s="329"/>
      <c r="G72" s="329"/>
      <c r="H72" s="329"/>
      <c r="I72" s="329"/>
      <c r="J72" s="27"/>
      <c r="K72" s="27"/>
      <c r="N72" s="28"/>
    </row>
    <row r="73" spans="1:25" ht="32.25" customHeight="1">
      <c r="B73" s="329"/>
      <c r="C73" s="329"/>
      <c r="D73" s="329"/>
      <c r="E73" s="329"/>
      <c r="F73" s="329"/>
      <c r="G73" s="329"/>
      <c r="H73" s="329"/>
      <c r="I73" s="329"/>
      <c r="J73" s="27"/>
      <c r="K73" s="27"/>
    </row>
    <row r="74" spans="1:25" ht="51.75" customHeight="1">
      <c r="B74" s="329"/>
      <c r="C74" s="329"/>
      <c r="D74" s="329"/>
      <c r="E74" s="329"/>
      <c r="F74" s="329"/>
      <c r="G74" s="329"/>
      <c r="H74" s="329"/>
      <c r="I74" s="329"/>
      <c r="J74" s="27"/>
      <c r="K74" s="27"/>
    </row>
    <row r="75" spans="1:25" ht="21.75" customHeight="1">
      <c r="B75" s="330"/>
      <c r="C75" s="330"/>
      <c r="D75" s="330"/>
      <c r="E75" s="330"/>
      <c r="F75" s="330"/>
      <c r="G75" s="330"/>
      <c r="H75" s="330"/>
      <c r="I75" s="330"/>
      <c r="J75" s="26"/>
      <c r="K75" s="26"/>
    </row>
    <row r="76" spans="1:25" ht="23.25" customHeight="1"/>
    <row r="77" spans="1:25" ht="18.75" customHeight="1">
      <c r="B77" s="328"/>
      <c r="C77" s="328"/>
      <c r="D77" s="328"/>
      <c r="E77" s="328"/>
      <c r="F77" s="328"/>
      <c r="G77" s="328"/>
      <c r="H77" s="328"/>
      <c r="I77" s="328"/>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2" t="str">
        <f>T1Year</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4" customFormat="1">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4" customFormat="1" ht="15.75">
      <c r="A12" s="264" t="str">
        <f>T1Code</f>
        <v>ЭL2629_039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4" customFormat="1" ht="15.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4" customFormat="1" ht="15.75">
      <c r="A15" s="264" t="str">
        <f>T1Titul</f>
        <v xml:space="preserve">Строительство КЛ-10 кВ ТП-1 - ТП-16, г. Юрьев-Польский (0,36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4" customFormat="1">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s="14" customForma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s="14" customFormat="1">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14"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4" customFormat="1" ht="15.75">
      <c r="A21" s="337" t="s">
        <v>208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4" customFormat="1" ht="15.75">
      <c r="A22" s="338" t="s">
        <v>48</v>
      </c>
      <c r="B22" s="341" t="s">
        <v>20</v>
      </c>
      <c r="C22" s="338" t="s">
        <v>47</v>
      </c>
      <c r="D22" s="338" t="s">
        <v>46</v>
      </c>
      <c r="E22" s="344" t="s">
        <v>214</v>
      </c>
      <c r="F22" s="345"/>
      <c r="G22" s="345"/>
      <c r="H22" s="345"/>
      <c r="I22" s="345"/>
      <c r="J22" s="345"/>
      <c r="K22" s="345"/>
      <c r="L22" s="346"/>
      <c r="M22" s="338" t="s">
        <v>45</v>
      </c>
      <c r="N22" s="338" t="s">
        <v>44</v>
      </c>
      <c r="O22" s="338" t="s">
        <v>43</v>
      </c>
      <c r="P22" s="347" t="s">
        <v>164</v>
      </c>
      <c r="Q22" s="347" t="s">
        <v>42</v>
      </c>
      <c r="R22" s="347" t="s">
        <v>41</v>
      </c>
      <c r="S22" s="347" t="s">
        <v>40</v>
      </c>
      <c r="T22" s="347"/>
      <c r="U22" s="348" t="s">
        <v>39</v>
      </c>
      <c r="V22" s="348" t="s">
        <v>38</v>
      </c>
      <c r="W22" s="347" t="s">
        <v>37</v>
      </c>
      <c r="X22" s="347" t="s">
        <v>36</v>
      </c>
      <c r="Y22" s="347" t="s">
        <v>35</v>
      </c>
      <c r="Z22" s="359"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1" t="s">
        <v>21</v>
      </c>
    </row>
    <row r="23" spans="1:48" s="14" customFormat="1" ht="15.75">
      <c r="A23" s="339"/>
      <c r="B23" s="342"/>
      <c r="C23" s="339"/>
      <c r="D23" s="339"/>
      <c r="E23" s="353" t="s">
        <v>19</v>
      </c>
      <c r="F23" s="355" t="s">
        <v>77</v>
      </c>
      <c r="G23" s="355" t="s">
        <v>76</v>
      </c>
      <c r="H23" s="355" t="s">
        <v>75</v>
      </c>
      <c r="I23" s="357" t="s">
        <v>170</v>
      </c>
      <c r="J23" s="357" t="s">
        <v>171</v>
      </c>
      <c r="K23" s="357" t="s">
        <v>172</v>
      </c>
      <c r="L23" s="355" t="s">
        <v>72</v>
      </c>
      <c r="M23" s="339"/>
      <c r="N23" s="339"/>
      <c r="O23" s="339"/>
      <c r="P23" s="347"/>
      <c r="Q23" s="347"/>
      <c r="R23" s="347"/>
      <c r="S23" s="338" t="s">
        <v>0</v>
      </c>
      <c r="T23" s="338" t="s">
        <v>7</v>
      </c>
      <c r="U23" s="348"/>
      <c r="V23" s="348"/>
      <c r="W23" s="347"/>
      <c r="X23" s="347"/>
      <c r="Y23" s="347"/>
      <c r="Z23" s="347"/>
      <c r="AA23" s="347"/>
      <c r="AB23" s="347"/>
      <c r="AC23" s="347"/>
      <c r="AD23" s="347"/>
      <c r="AE23" s="347"/>
      <c r="AF23" s="347" t="s">
        <v>18</v>
      </c>
      <c r="AG23" s="347"/>
      <c r="AH23" s="347" t="s">
        <v>17</v>
      </c>
      <c r="AI23" s="347"/>
      <c r="AJ23" s="338" t="s">
        <v>16</v>
      </c>
      <c r="AK23" s="338" t="s">
        <v>15</v>
      </c>
      <c r="AL23" s="338" t="s">
        <v>14</v>
      </c>
      <c r="AM23" s="338" t="s">
        <v>13</v>
      </c>
      <c r="AN23" s="338" t="s">
        <v>12</v>
      </c>
      <c r="AO23" s="338" t="s">
        <v>11</v>
      </c>
      <c r="AP23" s="338" t="s">
        <v>10</v>
      </c>
      <c r="AQ23" s="349" t="s">
        <v>7</v>
      </c>
      <c r="AR23" s="347"/>
      <c r="AS23" s="347"/>
      <c r="AT23" s="347"/>
      <c r="AU23" s="347"/>
      <c r="AV23" s="352"/>
    </row>
    <row r="24" spans="1:48" s="14" customFormat="1" ht="47.25">
      <c r="A24" s="340"/>
      <c r="B24" s="343"/>
      <c r="C24" s="340"/>
      <c r="D24" s="340"/>
      <c r="E24" s="354"/>
      <c r="F24" s="356"/>
      <c r="G24" s="356"/>
      <c r="H24" s="356"/>
      <c r="I24" s="358"/>
      <c r="J24" s="358"/>
      <c r="K24" s="358"/>
      <c r="L24" s="356"/>
      <c r="M24" s="340"/>
      <c r="N24" s="340"/>
      <c r="O24" s="340"/>
      <c r="P24" s="347"/>
      <c r="Q24" s="347"/>
      <c r="R24" s="347"/>
      <c r="S24" s="340"/>
      <c r="T24" s="340"/>
      <c r="U24" s="348"/>
      <c r="V24" s="348"/>
      <c r="W24" s="347"/>
      <c r="X24" s="347"/>
      <c r="Y24" s="347"/>
      <c r="Z24" s="347"/>
      <c r="AA24" s="347"/>
      <c r="AB24" s="347"/>
      <c r="AC24" s="347"/>
      <c r="AD24" s="347"/>
      <c r="AE24" s="347"/>
      <c r="AF24" s="42" t="s">
        <v>9</v>
      </c>
      <c r="AG24" s="42" t="s">
        <v>8</v>
      </c>
      <c r="AH24" s="42" t="s">
        <v>0</v>
      </c>
      <c r="AI24" s="42" t="s">
        <v>7</v>
      </c>
      <c r="AJ24" s="340"/>
      <c r="AK24" s="340"/>
      <c r="AL24" s="340"/>
      <c r="AM24" s="340"/>
      <c r="AN24" s="340"/>
      <c r="AO24" s="340"/>
      <c r="AP24" s="340"/>
      <c r="AQ24" s="350"/>
      <c r="AR24" s="347"/>
      <c r="AS24" s="347"/>
      <c r="AT24" s="347"/>
      <c r="AU24" s="347"/>
      <c r="AV24" s="35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3"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7" zoomScale="90" zoomScaleNormal="90" zoomScaleSheetLayoutView="90" workbookViewId="0">
      <selection activeCell="C27" sqref="C27"/>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ЭL2629_039</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 кВ ТП-1 - ТП-16, г. Юрьев-Польский (0,36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1"/>
    </row>
    <row r="19" spans="1:2">
      <c r="B19" s="38"/>
    </row>
    <row r="20" spans="1:2" ht="16.5" thickBot="1">
      <c r="B20" s="57"/>
    </row>
    <row r="21" spans="1:2" ht="48.75" customHeight="1" thickBot="1">
      <c r="A21" s="58" t="s">
        <v>227</v>
      </c>
      <c r="B21" s="59" t="str">
        <f>T1Titul</f>
        <v xml:space="preserve">Строительство КЛ-10 кВ ТП-1 - ТП-16, г. Юрьев-Польский (0,36 км) </v>
      </c>
    </row>
    <row r="22" spans="1:2" ht="16.5" thickBot="1">
      <c r="A22" s="58" t="s">
        <v>228</v>
      </c>
      <c r="B22" s="131" t="s">
        <v>470</v>
      </c>
    </row>
    <row r="23" spans="1:2" ht="16.5" thickBot="1">
      <c r="A23" s="60" t="s">
        <v>229</v>
      </c>
      <c r="B23" s="61" t="s">
        <v>230</v>
      </c>
    </row>
    <row r="24" spans="1:2" ht="30.75" thickBot="1">
      <c r="A24" s="60" t="s">
        <v>231</v>
      </c>
      <c r="B24" s="225" t="s">
        <v>478</v>
      </c>
    </row>
    <row r="25" spans="1:2" ht="16.5" thickBot="1">
      <c r="A25" s="62" t="s">
        <v>232</v>
      </c>
      <c r="B25" s="130">
        <v>2029</v>
      </c>
    </row>
    <row r="26" spans="1:2" ht="16.5" thickBot="1">
      <c r="A26" s="63" t="s">
        <v>233</v>
      </c>
      <c r="B26" s="64" t="s">
        <v>466</v>
      </c>
    </row>
    <row r="27" spans="1:2" ht="23.25" customHeight="1" thickBot="1">
      <c r="A27" s="65" t="s">
        <v>284</v>
      </c>
      <c r="B27" s="130">
        <f>T1C25</f>
        <v>3.4242659942400002</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